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TUKL010-01 - Chodník,  ul..." sheetId="2" r:id="rId2"/>
    <sheet name="TUKL010-02 - Chodník,  ul..." sheetId="3" r:id="rId3"/>
    <sheet name="TUKL010-03 - Chodník,  ul...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'TUKL010-01 - Chodník,  ul...'!$C$89:$K$372</definedName>
    <definedName name="_xlnm.Print_Area" localSheetId="1">'TUKL010-01 - Chodník,  ul...'!$C$4:$J$39,'TUKL010-01 - Chodník,  ul...'!$C$45:$J$71,'TUKL010-01 - Chodník,  ul...'!$C$77:$K$372</definedName>
    <definedName name="_xlnm.Print_Titles" localSheetId="1">'TUKL010-01 - Chodník,  ul...'!$89:$89</definedName>
    <definedName name="_xlnm._FilterDatabase" localSheetId="2" hidden="1">'TUKL010-02 - Chodník,  ul...'!$C$86:$K$136</definedName>
    <definedName name="_xlnm.Print_Area" localSheetId="2">'TUKL010-02 - Chodník,  ul...'!$C$4:$J$39,'TUKL010-02 - Chodník,  ul...'!$C$45:$J$68,'TUKL010-02 - Chodník,  ul...'!$C$74:$K$136</definedName>
    <definedName name="_xlnm.Print_Titles" localSheetId="2">'TUKL010-02 - Chodník,  ul...'!$86:$86</definedName>
    <definedName name="_xlnm._FilterDatabase" localSheetId="3" hidden="1">'TUKL010-03 - Chodník,  ul...'!$C$88:$K$184</definedName>
    <definedName name="_xlnm.Print_Area" localSheetId="3">'TUKL010-03 - Chodník,  ul...'!$C$4:$J$39,'TUKL010-03 - Chodník,  ul...'!$C$45:$J$70,'TUKL010-03 - Chodník,  ul...'!$C$76:$K$184</definedName>
    <definedName name="_xlnm.Print_Titles" localSheetId="3">'TUKL010-03 - Chodník,  ul...'!$88:$88</definedName>
    <definedName name="_xlnm.Print_Area" localSheetId="4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4" r="J37"/>
  <c r="J36"/>
  <c i="1" r="AY57"/>
  <c i="4" r="J35"/>
  <c i="1" r="AX57"/>
  <c i="4" r="BI184"/>
  <c r="BH184"/>
  <c r="BG184"/>
  <c r="BF184"/>
  <c r="T184"/>
  <c r="R184"/>
  <c r="P184"/>
  <c r="BK184"/>
  <c r="J184"/>
  <c r="BE184"/>
  <c r="BI183"/>
  <c r="BH183"/>
  <c r="BG183"/>
  <c r="BF183"/>
  <c r="T183"/>
  <c r="R183"/>
  <c r="P183"/>
  <c r="BK183"/>
  <c r="J183"/>
  <c r="BE183"/>
  <c r="BI182"/>
  <c r="BH182"/>
  <c r="BG182"/>
  <c r="BF182"/>
  <c r="T182"/>
  <c r="T181"/>
  <c r="T180"/>
  <c r="R182"/>
  <c r="R181"/>
  <c r="R180"/>
  <c r="P182"/>
  <c r="P181"/>
  <c r="P180"/>
  <c r="BK182"/>
  <c r="BK181"/>
  <c r="J181"/>
  <c r="BK180"/>
  <c r="J180"/>
  <c r="J182"/>
  <c r="BE182"/>
  <c r="J69"/>
  <c r="J68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5"/>
  <c r="BH175"/>
  <c r="BG175"/>
  <c r="BF175"/>
  <c r="T175"/>
  <c r="T174"/>
  <c r="T173"/>
  <c r="R175"/>
  <c r="R174"/>
  <c r="R173"/>
  <c r="P175"/>
  <c r="P174"/>
  <c r="P173"/>
  <c r="BK175"/>
  <c r="BK174"/>
  <c r="J174"/>
  <c r="BK173"/>
  <c r="J173"/>
  <c r="J175"/>
  <c r="BE175"/>
  <c r="J67"/>
  <c r="J66"/>
  <c r="BI172"/>
  <c r="BH172"/>
  <c r="BG172"/>
  <c r="BF172"/>
  <c r="T172"/>
  <c r="T171"/>
  <c r="R172"/>
  <c r="R171"/>
  <c r="P172"/>
  <c r="P171"/>
  <c r="BK172"/>
  <c r="BK171"/>
  <c r="J171"/>
  <c r="J172"/>
  <c r="BE172"/>
  <c r="J65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8"/>
  <c r="BH168"/>
  <c r="BG168"/>
  <c r="BF168"/>
  <c r="T168"/>
  <c r="R168"/>
  <c r="P168"/>
  <c r="BK168"/>
  <c r="J168"/>
  <c r="BE168"/>
  <c r="BI167"/>
  <c r="BH167"/>
  <c r="BG167"/>
  <c r="BF167"/>
  <c r="T167"/>
  <c r="R167"/>
  <c r="P167"/>
  <c r="BK167"/>
  <c r="J167"/>
  <c r="BE167"/>
  <c r="BI164"/>
  <c r="BH164"/>
  <c r="BG164"/>
  <c r="BF164"/>
  <c r="T164"/>
  <c r="R164"/>
  <c r="P164"/>
  <c r="BK164"/>
  <c r="J164"/>
  <c r="BE164"/>
  <c r="BI161"/>
  <c r="BH161"/>
  <c r="BG161"/>
  <c r="BF161"/>
  <c r="T161"/>
  <c r="R161"/>
  <c r="P161"/>
  <c r="BK161"/>
  <c r="J161"/>
  <c r="BE161"/>
  <c r="BI157"/>
  <c r="BH157"/>
  <c r="BG157"/>
  <c r="BF157"/>
  <c r="T157"/>
  <c r="T156"/>
  <c r="R157"/>
  <c r="R156"/>
  <c r="P157"/>
  <c r="P156"/>
  <c r="BK157"/>
  <c r="BK156"/>
  <c r="J156"/>
  <c r="J157"/>
  <c r="BE157"/>
  <c r="J64"/>
  <c r="BI153"/>
  <c r="BH153"/>
  <c r="BG153"/>
  <c r="BF153"/>
  <c r="T153"/>
  <c r="R153"/>
  <c r="P153"/>
  <c r="BK153"/>
  <c r="J153"/>
  <c r="BE153"/>
  <c r="BI148"/>
  <c r="BH148"/>
  <c r="BG148"/>
  <c r="BF148"/>
  <c r="T148"/>
  <c r="R148"/>
  <c r="P148"/>
  <c r="BK148"/>
  <c r="J148"/>
  <c r="BE148"/>
  <c r="BI145"/>
  <c r="BH145"/>
  <c r="BG145"/>
  <c r="BF145"/>
  <c r="T145"/>
  <c r="T144"/>
  <c r="R145"/>
  <c r="R144"/>
  <c r="P145"/>
  <c r="P144"/>
  <c r="BK145"/>
  <c r="BK144"/>
  <c r="J144"/>
  <c r="J145"/>
  <c r="BE145"/>
  <c r="J63"/>
  <c r="BI138"/>
  <c r="BH138"/>
  <c r="BG138"/>
  <c r="BF138"/>
  <c r="T138"/>
  <c r="R138"/>
  <c r="P138"/>
  <c r="BK138"/>
  <c r="J138"/>
  <c r="BE138"/>
  <c r="BI132"/>
  <c r="BH132"/>
  <c r="BG132"/>
  <c r="BF132"/>
  <c r="T132"/>
  <c r="R132"/>
  <c r="P132"/>
  <c r="BK132"/>
  <c r="J132"/>
  <c r="BE132"/>
  <c r="BI124"/>
  <c r="BH124"/>
  <c r="BG124"/>
  <c r="BF124"/>
  <c r="T124"/>
  <c r="T123"/>
  <c r="R124"/>
  <c r="R123"/>
  <c r="P124"/>
  <c r="P123"/>
  <c r="BK124"/>
  <c r="BK123"/>
  <c r="J123"/>
  <c r="J124"/>
  <c r="BE124"/>
  <c r="J62"/>
  <c r="BI120"/>
  <c r="BH120"/>
  <c r="BG120"/>
  <c r="BF120"/>
  <c r="T120"/>
  <c r="R120"/>
  <c r="P120"/>
  <c r="BK120"/>
  <c r="J120"/>
  <c r="BE120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1"/>
  <c r="BH111"/>
  <c r="BG111"/>
  <c r="BF111"/>
  <c r="T111"/>
  <c r="R111"/>
  <c r="P111"/>
  <c r="BK111"/>
  <c r="J111"/>
  <c r="BE111"/>
  <c r="BI110"/>
  <c r="BH110"/>
  <c r="BG110"/>
  <c r="BF110"/>
  <c r="T110"/>
  <c r="R110"/>
  <c r="P110"/>
  <c r="BK110"/>
  <c r="J110"/>
  <c r="BE110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2"/>
  <c r="F37"/>
  <c i="1" r="BD57"/>
  <c i="4" r="BH92"/>
  <c r="F36"/>
  <c i="1" r="BC57"/>
  <c i="4" r="BG92"/>
  <c r="F35"/>
  <c i="1" r="BB57"/>
  <c i="4" r="BF92"/>
  <c r="J34"/>
  <c i="1" r="AW57"/>
  <c i="4" r="F34"/>
  <c i="1" r="BA57"/>
  <c i="4" r="T92"/>
  <c r="T91"/>
  <c r="T90"/>
  <c r="T89"/>
  <c r="R92"/>
  <c r="R91"/>
  <c r="R90"/>
  <c r="R89"/>
  <c r="P92"/>
  <c r="P91"/>
  <c r="P90"/>
  <c r="P89"/>
  <c i="1" r="AU57"/>
  <c i="4" r="BK92"/>
  <c r="BK91"/>
  <c r="J91"/>
  <c r="BK90"/>
  <c r="J90"/>
  <c r="BK89"/>
  <c r="J89"/>
  <c r="J59"/>
  <c r="J30"/>
  <c i="1" r="AG57"/>
  <c i="4" r="J92"/>
  <c r="BE92"/>
  <c r="J33"/>
  <c i="1" r="AV57"/>
  <c i="4" r="F33"/>
  <c i="1" r="AZ57"/>
  <c i="4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3" r="J37"/>
  <c r="J36"/>
  <c i="1" r="AY56"/>
  <c i="3" r="J35"/>
  <c i="1" r="AX56"/>
  <c i="3" r="BI136"/>
  <c r="BH136"/>
  <c r="BG136"/>
  <c r="BF136"/>
  <c r="T136"/>
  <c r="R136"/>
  <c r="P136"/>
  <c r="BK136"/>
  <c r="J136"/>
  <c r="BE136"/>
  <c r="BI135"/>
  <c r="BH135"/>
  <c r="BG135"/>
  <c r="BF135"/>
  <c r="T135"/>
  <c r="R135"/>
  <c r="P135"/>
  <c r="BK135"/>
  <c r="J135"/>
  <c r="BE135"/>
  <c r="BI134"/>
  <c r="BH134"/>
  <c r="BG134"/>
  <c r="BF134"/>
  <c r="T134"/>
  <c r="T133"/>
  <c r="T132"/>
  <c r="R134"/>
  <c r="R133"/>
  <c r="R132"/>
  <c r="P134"/>
  <c r="P133"/>
  <c r="P132"/>
  <c r="BK134"/>
  <c r="BK133"/>
  <c r="J133"/>
  <c r="BK132"/>
  <c r="J132"/>
  <c r="J134"/>
  <c r="BE134"/>
  <c r="J67"/>
  <c r="J66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3"/>
  <c r="BH123"/>
  <c r="BG123"/>
  <c r="BF123"/>
  <c r="T123"/>
  <c r="R123"/>
  <c r="P123"/>
  <c r="BK123"/>
  <c r="J123"/>
  <c r="BE123"/>
  <c r="BI120"/>
  <c r="BH120"/>
  <c r="BG120"/>
  <c r="BF120"/>
  <c r="T120"/>
  <c r="R120"/>
  <c r="P120"/>
  <c r="BK120"/>
  <c r="J120"/>
  <c r="BE120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5"/>
  <c r="BH115"/>
  <c r="BG115"/>
  <c r="BF115"/>
  <c r="T115"/>
  <c r="T114"/>
  <c r="T113"/>
  <c r="R115"/>
  <c r="R114"/>
  <c r="R113"/>
  <c r="P115"/>
  <c r="P114"/>
  <c r="P113"/>
  <c r="BK115"/>
  <c r="BK114"/>
  <c r="J114"/>
  <c r="BK113"/>
  <c r="J113"/>
  <c r="J115"/>
  <c r="BE115"/>
  <c r="J65"/>
  <c r="J64"/>
  <c r="BI112"/>
  <c r="BH112"/>
  <c r="BG112"/>
  <c r="BF112"/>
  <c r="T112"/>
  <c r="T111"/>
  <c r="R112"/>
  <c r="R111"/>
  <c r="P112"/>
  <c r="P111"/>
  <c r="BK112"/>
  <c r="BK111"/>
  <c r="J111"/>
  <c r="J112"/>
  <c r="BE112"/>
  <c r="J63"/>
  <c r="BI108"/>
  <c r="BH108"/>
  <c r="BG108"/>
  <c r="BF108"/>
  <c r="T108"/>
  <c r="R108"/>
  <c r="P108"/>
  <c r="BK108"/>
  <c r="J108"/>
  <c r="BE108"/>
  <c r="BI107"/>
  <c r="BH107"/>
  <c r="BG107"/>
  <c r="BF107"/>
  <c r="T107"/>
  <c r="R107"/>
  <c r="P107"/>
  <c r="BK107"/>
  <c r="J107"/>
  <c r="BE107"/>
  <c r="BI104"/>
  <c r="BH104"/>
  <c r="BG104"/>
  <c r="BF104"/>
  <c r="T104"/>
  <c r="R104"/>
  <c r="P104"/>
  <c r="BK104"/>
  <c r="J104"/>
  <c r="BE104"/>
  <c r="BI103"/>
  <c r="BH103"/>
  <c r="BG103"/>
  <c r="BF103"/>
  <c r="T103"/>
  <c r="R103"/>
  <c r="P103"/>
  <c r="BK103"/>
  <c r="J103"/>
  <c r="BE103"/>
  <c r="BI100"/>
  <c r="BH100"/>
  <c r="BG100"/>
  <c r="BF100"/>
  <c r="T100"/>
  <c r="R100"/>
  <c r="P100"/>
  <c r="BK100"/>
  <c r="J100"/>
  <c r="BE100"/>
  <c r="BI99"/>
  <c r="BH99"/>
  <c r="BG99"/>
  <c r="BF99"/>
  <c r="T99"/>
  <c r="T98"/>
  <c r="R99"/>
  <c r="R98"/>
  <c r="P99"/>
  <c r="P98"/>
  <c r="BK99"/>
  <c r="BK98"/>
  <c r="J98"/>
  <c r="J99"/>
  <c r="BE99"/>
  <c r="J62"/>
  <c r="BI97"/>
  <c r="BH97"/>
  <c r="BG97"/>
  <c r="BF97"/>
  <c r="T97"/>
  <c r="R97"/>
  <c r="P97"/>
  <c r="BK97"/>
  <c r="J97"/>
  <c r="BE97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90"/>
  <c r="F37"/>
  <c i="1" r="BD56"/>
  <c i="3" r="BH90"/>
  <c r="F36"/>
  <c i="1" r="BC56"/>
  <c i="3" r="BG90"/>
  <c r="F35"/>
  <c i="1" r="BB56"/>
  <c i="3" r="BF90"/>
  <c r="J34"/>
  <c i="1" r="AW56"/>
  <c i="3" r="F34"/>
  <c i="1" r="BA56"/>
  <c i="3" r="T90"/>
  <c r="T89"/>
  <c r="T88"/>
  <c r="T87"/>
  <c r="R90"/>
  <c r="R89"/>
  <c r="R88"/>
  <c r="R87"/>
  <c r="P90"/>
  <c r="P89"/>
  <c r="P88"/>
  <c r="P87"/>
  <c i="1" r="AU56"/>
  <c i="3" r="BK90"/>
  <c r="BK89"/>
  <c r="J89"/>
  <c r="BK88"/>
  <c r="J88"/>
  <c r="BK87"/>
  <c r="J87"/>
  <c r="J59"/>
  <c r="J30"/>
  <c i="1" r="AG56"/>
  <c i="3" r="J90"/>
  <c r="BE90"/>
  <c r="J33"/>
  <c i="1" r="AV56"/>
  <c i="3" r="F33"/>
  <c i="1" r="AZ56"/>
  <c i="3" r="J61"/>
  <c r="J60"/>
  <c r="J84"/>
  <c r="J83"/>
  <c r="F83"/>
  <c r="F81"/>
  <c r="E79"/>
  <c r="J55"/>
  <c r="J54"/>
  <c r="F54"/>
  <c r="F52"/>
  <c r="E50"/>
  <c r="J39"/>
  <c r="J18"/>
  <c r="E18"/>
  <c r="F84"/>
  <c r="F55"/>
  <c r="J17"/>
  <c r="J12"/>
  <c r="J81"/>
  <c r="J52"/>
  <c r="E7"/>
  <c r="E77"/>
  <c r="E48"/>
  <c i="2" r="J37"/>
  <c r="J36"/>
  <c i="1" r="AY55"/>
  <c i="2" r="J35"/>
  <c i="1" r="AX55"/>
  <c i="2" r="BI372"/>
  <c r="BH372"/>
  <c r="BG372"/>
  <c r="BF372"/>
  <c r="T372"/>
  <c r="R372"/>
  <c r="P372"/>
  <c r="BK372"/>
  <c r="J372"/>
  <c r="BE372"/>
  <c r="BI371"/>
  <c r="BH371"/>
  <c r="BG371"/>
  <c r="BF371"/>
  <c r="T371"/>
  <c r="R371"/>
  <c r="P371"/>
  <c r="BK371"/>
  <c r="J371"/>
  <c r="BE371"/>
  <c r="BI370"/>
  <c r="BH370"/>
  <c r="BG370"/>
  <c r="BF370"/>
  <c r="T370"/>
  <c r="T369"/>
  <c r="T368"/>
  <c r="R370"/>
  <c r="R369"/>
  <c r="R368"/>
  <c r="P370"/>
  <c r="P369"/>
  <c r="P368"/>
  <c r="BK370"/>
  <c r="BK369"/>
  <c r="J369"/>
  <c r="BK368"/>
  <c r="J368"/>
  <c r="J370"/>
  <c r="BE370"/>
  <c r="J70"/>
  <c r="J69"/>
  <c r="BI367"/>
  <c r="BH367"/>
  <c r="BG367"/>
  <c r="BF367"/>
  <c r="T367"/>
  <c r="R367"/>
  <c r="P367"/>
  <c r="BK367"/>
  <c r="J367"/>
  <c r="BE367"/>
  <c r="BI364"/>
  <c r="BH364"/>
  <c r="BG364"/>
  <c r="BF364"/>
  <c r="T364"/>
  <c r="T363"/>
  <c r="T362"/>
  <c r="R364"/>
  <c r="R363"/>
  <c r="R362"/>
  <c r="P364"/>
  <c r="P363"/>
  <c r="P362"/>
  <c r="BK364"/>
  <c r="BK363"/>
  <c r="J363"/>
  <c r="BK362"/>
  <c r="J362"/>
  <c r="J364"/>
  <c r="BE364"/>
  <c r="J68"/>
  <c r="J67"/>
  <c r="BI361"/>
  <c r="BH361"/>
  <c r="BG361"/>
  <c r="BF361"/>
  <c r="T361"/>
  <c r="T360"/>
  <c r="R361"/>
  <c r="R360"/>
  <c r="P361"/>
  <c r="P360"/>
  <c r="BK361"/>
  <c r="BK360"/>
  <c r="J360"/>
  <c r="J361"/>
  <c r="BE361"/>
  <c r="J66"/>
  <c r="BI357"/>
  <c r="BH357"/>
  <c r="BG357"/>
  <c r="BF357"/>
  <c r="T357"/>
  <c r="R357"/>
  <c r="P357"/>
  <c r="BK357"/>
  <c r="J357"/>
  <c r="BE357"/>
  <c r="BI354"/>
  <c r="BH354"/>
  <c r="BG354"/>
  <c r="BF354"/>
  <c r="T354"/>
  <c r="R354"/>
  <c r="P354"/>
  <c r="BK354"/>
  <c r="J354"/>
  <c r="BE354"/>
  <c r="BI348"/>
  <c r="BH348"/>
  <c r="BG348"/>
  <c r="BF348"/>
  <c r="T348"/>
  <c r="R348"/>
  <c r="P348"/>
  <c r="BK348"/>
  <c r="J348"/>
  <c r="BE348"/>
  <c r="BI344"/>
  <c r="BH344"/>
  <c r="BG344"/>
  <c r="BF344"/>
  <c r="T344"/>
  <c r="R344"/>
  <c r="P344"/>
  <c r="BK344"/>
  <c r="J344"/>
  <c r="BE344"/>
  <c r="BI341"/>
  <c r="BH341"/>
  <c r="BG341"/>
  <c r="BF341"/>
  <c r="T341"/>
  <c r="R341"/>
  <c r="P341"/>
  <c r="BK341"/>
  <c r="J341"/>
  <c r="BE341"/>
  <c r="BI338"/>
  <c r="BH338"/>
  <c r="BG338"/>
  <c r="BF338"/>
  <c r="T338"/>
  <c r="R338"/>
  <c r="P338"/>
  <c r="BK338"/>
  <c r="J338"/>
  <c r="BE338"/>
  <c r="BI335"/>
  <c r="BH335"/>
  <c r="BG335"/>
  <c r="BF335"/>
  <c r="T335"/>
  <c r="R335"/>
  <c r="P335"/>
  <c r="BK335"/>
  <c r="J335"/>
  <c r="BE335"/>
  <c r="BI331"/>
  <c r="BH331"/>
  <c r="BG331"/>
  <c r="BF331"/>
  <c r="T331"/>
  <c r="T330"/>
  <c r="R331"/>
  <c r="R330"/>
  <c r="P331"/>
  <c r="P330"/>
  <c r="BK331"/>
  <c r="BK330"/>
  <c r="J330"/>
  <c r="J331"/>
  <c r="BE331"/>
  <c r="J65"/>
  <c r="BI329"/>
  <c r="BH329"/>
  <c r="BG329"/>
  <c r="BF329"/>
  <c r="T329"/>
  <c r="R329"/>
  <c r="P329"/>
  <c r="BK329"/>
  <c r="J329"/>
  <c r="BE329"/>
  <c r="BI328"/>
  <c r="BH328"/>
  <c r="BG328"/>
  <c r="BF328"/>
  <c r="T328"/>
  <c r="R328"/>
  <c r="P328"/>
  <c r="BK328"/>
  <c r="J328"/>
  <c r="BE328"/>
  <c r="BI327"/>
  <c r="BH327"/>
  <c r="BG327"/>
  <c r="BF327"/>
  <c r="T327"/>
  <c r="R327"/>
  <c r="P327"/>
  <c r="BK327"/>
  <c r="J327"/>
  <c r="BE327"/>
  <c r="BI323"/>
  <c r="BH323"/>
  <c r="BG323"/>
  <c r="BF323"/>
  <c r="T323"/>
  <c r="R323"/>
  <c r="P323"/>
  <c r="BK323"/>
  <c r="J323"/>
  <c r="BE323"/>
  <c r="BI320"/>
  <c r="BH320"/>
  <c r="BG320"/>
  <c r="BF320"/>
  <c r="T320"/>
  <c r="R320"/>
  <c r="P320"/>
  <c r="BK320"/>
  <c r="J320"/>
  <c r="BE320"/>
  <c r="BI316"/>
  <c r="BH316"/>
  <c r="BG316"/>
  <c r="BF316"/>
  <c r="T316"/>
  <c r="R316"/>
  <c r="P316"/>
  <c r="BK316"/>
  <c r="J316"/>
  <c r="BE316"/>
  <c r="BI310"/>
  <c r="BH310"/>
  <c r="BG310"/>
  <c r="BF310"/>
  <c r="T310"/>
  <c r="R310"/>
  <c r="P310"/>
  <c r="BK310"/>
  <c r="J310"/>
  <c r="BE310"/>
  <c r="BI306"/>
  <c r="BH306"/>
  <c r="BG306"/>
  <c r="BF306"/>
  <c r="T306"/>
  <c r="R306"/>
  <c r="P306"/>
  <c r="BK306"/>
  <c r="J306"/>
  <c r="BE306"/>
  <c r="BI300"/>
  <c r="BH300"/>
  <c r="BG300"/>
  <c r="BF300"/>
  <c r="T300"/>
  <c r="R300"/>
  <c r="P300"/>
  <c r="BK300"/>
  <c r="J300"/>
  <c r="BE300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7"/>
  <c r="BH287"/>
  <c r="BG287"/>
  <c r="BF287"/>
  <c r="T287"/>
  <c r="R287"/>
  <c r="P287"/>
  <c r="BK287"/>
  <c r="J287"/>
  <c r="BE287"/>
  <c r="BI281"/>
  <c r="BH281"/>
  <c r="BG281"/>
  <c r="BF281"/>
  <c r="T281"/>
  <c r="R281"/>
  <c r="P281"/>
  <c r="BK281"/>
  <c r="J281"/>
  <c r="BE281"/>
  <c r="BI278"/>
  <c r="BH278"/>
  <c r="BG278"/>
  <c r="BF278"/>
  <c r="T278"/>
  <c r="R278"/>
  <c r="P278"/>
  <c r="BK278"/>
  <c r="J278"/>
  <c r="BE278"/>
  <c r="BI275"/>
  <c r="BH275"/>
  <c r="BG275"/>
  <c r="BF275"/>
  <c r="T275"/>
  <c r="R275"/>
  <c r="P275"/>
  <c r="BK275"/>
  <c r="J275"/>
  <c r="BE275"/>
  <c r="BI267"/>
  <c r="BH267"/>
  <c r="BG267"/>
  <c r="BF267"/>
  <c r="T267"/>
  <c r="R267"/>
  <c r="P267"/>
  <c r="BK267"/>
  <c r="J267"/>
  <c r="BE267"/>
  <c r="BI266"/>
  <c r="BH266"/>
  <c r="BG266"/>
  <c r="BF266"/>
  <c r="T266"/>
  <c r="R266"/>
  <c r="P266"/>
  <c r="BK266"/>
  <c r="J266"/>
  <c r="BE266"/>
  <c r="BI265"/>
  <c r="BH265"/>
  <c r="BG265"/>
  <c r="BF265"/>
  <c r="T265"/>
  <c r="R265"/>
  <c r="P265"/>
  <c r="BK265"/>
  <c r="J265"/>
  <c r="BE265"/>
  <c r="BI259"/>
  <c r="BH259"/>
  <c r="BG259"/>
  <c r="BF259"/>
  <c r="T259"/>
  <c r="R259"/>
  <c r="P259"/>
  <c r="BK259"/>
  <c r="J259"/>
  <c r="BE259"/>
  <c r="BI255"/>
  <c r="BH255"/>
  <c r="BG255"/>
  <c r="BF255"/>
  <c r="T255"/>
  <c r="T254"/>
  <c r="R255"/>
  <c r="R254"/>
  <c r="P255"/>
  <c r="P254"/>
  <c r="BK255"/>
  <c r="BK254"/>
  <c r="J254"/>
  <c r="J255"/>
  <c r="BE255"/>
  <c r="J64"/>
  <c r="BI253"/>
  <c r="BH253"/>
  <c r="BG253"/>
  <c r="BF253"/>
  <c r="T253"/>
  <c r="T252"/>
  <c r="R253"/>
  <c r="R252"/>
  <c r="P253"/>
  <c r="P252"/>
  <c r="BK253"/>
  <c r="BK252"/>
  <c r="J252"/>
  <c r="J253"/>
  <c r="BE253"/>
  <c r="J63"/>
  <c r="BI249"/>
  <c r="BH249"/>
  <c r="BG249"/>
  <c r="BF249"/>
  <c r="T249"/>
  <c r="R249"/>
  <c r="P249"/>
  <c r="BK249"/>
  <c r="J249"/>
  <c r="BE249"/>
  <c r="BI246"/>
  <c r="BH246"/>
  <c r="BG246"/>
  <c r="BF246"/>
  <c r="T246"/>
  <c r="R246"/>
  <c r="P246"/>
  <c r="BK246"/>
  <c r="J246"/>
  <c r="BE246"/>
  <c r="BI238"/>
  <c r="BH238"/>
  <c r="BG238"/>
  <c r="BF238"/>
  <c r="T238"/>
  <c r="R238"/>
  <c r="P238"/>
  <c r="BK238"/>
  <c r="J238"/>
  <c r="BE238"/>
  <c r="BI235"/>
  <c r="BH235"/>
  <c r="BG235"/>
  <c r="BF235"/>
  <c r="T235"/>
  <c r="R235"/>
  <c r="P235"/>
  <c r="BK235"/>
  <c r="J235"/>
  <c r="BE235"/>
  <c r="BI232"/>
  <c r="BH232"/>
  <c r="BG232"/>
  <c r="BF232"/>
  <c r="T232"/>
  <c r="R232"/>
  <c r="P232"/>
  <c r="BK232"/>
  <c r="J232"/>
  <c r="BE232"/>
  <c r="BI229"/>
  <c r="BH229"/>
  <c r="BG229"/>
  <c r="BF229"/>
  <c r="T229"/>
  <c r="R229"/>
  <c r="P229"/>
  <c r="BK229"/>
  <c r="J229"/>
  <c r="BE229"/>
  <c r="BI217"/>
  <c r="BH217"/>
  <c r="BG217"/>
  <c r="BF217"/>
  <c r="T217"/>
  <c r="R217"/>
  <c r="P217"/>
  <c r="BK217"/>
  <c r="J217"/>
  <c r="BE217"/>
  <c r="BI214"/>
  <c r="BH214"/>
  <c r="BG214"/>
  <c r="BF214"/>
  <c r="T214"/>
  <c r="R214"/>
  <c r="P214"/>
  <c r="BK214"/>
  <c r="J214"/>
  <c r="BE214"/>
  <c r="BI210"/>
  <c r="BH210"/>
  <c r="BG210"/>
  <c r="BF210"/>
  <c r="T210"/>
  <c r="R210"/>
  <c r="P210"/>
  <c r="BK210"/>
  <c r="J210"/>
  <c r="BE210"/>
  <c r="BI207"/>
  <c r="BH207"/>
  <c r="BG207"/>
  <c r="BF207"/>
  <c r="T207"/>
  <c r="R207"/>
  <c r="P207"/>
  <c r="BK207"/>
  <c r="J207"/>
  <c r="BE207"/>
  <c r="BI204"/>
  <c r="BH204"/>
  <c r="BG204"/>
  <c r="BF204"/>
  <c r="T204"/>
  <c r="R204"/>
  <c r="P204"/>
  <c r="BK204"/>
  <c r="J204"/>
  <c r="BE204"/>
  <c r="BI201"/>
  <c r="BH201"/>
  <c r="BG201"/>
  <c r="BF201"/>
  <c r="T201"/>
  <c r="R201"/>
  <c r="P201"/>
  <c r="BK201"/>
  <c r="J201"/>
  <c r="BE201"/>
  <c r="BI198"/>
  <c r="BH198"/>
  <c r="BG198"/>
  <c r="BF198"/>
  <c r="T198"/>
  <c r="R198"/>
  <c r="P198"/>
  <c r="BK198"/>
  <c r="J198"/>
  <c r="BE198"/>
  <c r="BI195"/>
  <c r="BH195"/>
  <c r="BG195"/>
  <c r="BF195"/>
  <c r="T195"/>
  <c r="T194"/>
  <c r="R195"/>
  <c r="R194"/>
  <c r="P195"/>
  <c r="P194"/>
  <c r="BK195"/>
  <c r="BK194"/>
  <c r="J194"/>
  <c r="J195"/>
  <c r="BE195"/>
  <c r="J62"/>
  <c r="BI193"/>
  <c r="BH193"/>
  <c r="BG193"/>
  <c r="BF193"/>
  <c r="T193"/>
  <c r="R193"/>
  <c r="P193"/>
  <c r="BK193"/>
  <c r="J193"/>
  <c r="BE193"/>
  <c r="BI192"/>
  <c r="BH192"/>
  <c r="BG192"/>
  <c r="BF192"/>
  <c r="T192"/>
  <c r="R192"/>
  <c r="P192"/>
  <c r="BK192"/>
  <c r="J192"/>
  <c r="BE192"/>
  <c r="BI191"/>
  <c r="BH191"/>
  <c r="BG191"/>
  <c r="BF191"/>
  <c r="T191"/>
  <c r="R191"/>
  <c r="P191"/>
  <c r="BK191"/>
  <c r="J191"/>
  <c r="BE191"/>
  <c r="BI190"/>
  <c r="BH190"/>
  <c r="BG190"/>
  <c r="BF190"/>
  <c r="T190"/>
  <c r="R190"/>
  <c r="P190"/>
  <c r="BK190"/>
  <c r="J190"/>
  <c r="BE190"/>
  <c r="BI189"/>
  <c r="BH189"/>
  <c r="BG189"/>
  <c r="BF189"/>
  <c r="T189"/>
  <c r="R189"/>
  <c r="P189"/>
  <c r="BK189"/>
  <c r="J189"/>
  <c r="BE189"/>
  <c r="BI184"/>
  <c r="BH184"/>
  <c r="BG184"/>
  <c r="BF184"/>
  <c r="T184"/>
  <c r="R184"/>
  <c r="P184"/>
  <c r="BK184"/>
  <c r="J184"/>
  <c r="BE184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7"/>
  <c r="BH177"/>
  <c r="BG177"/>
  <c r="BF177"/>
  <c r="T177"/>
  <c r="R177"/>
  <c r="P177"/>
  <c r="BK177"/>
  <c r="J177"/>
  <c r="BE177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0"/>
  <c r="BH170"/>
  <c r="BG170"/>
  <c r="BF170"/>
  <c r="T170"/>
  <c r="R170"/>
  <c r="P170"/>
  <c r="BK170"/>
  <c r="J170"/>
  <c r="BE170"/>
  <c r="BI169"/>
  <c r="BH169"/>
  <c r="BG169"/>
  <c r="BF169"/>
  <c r="T169"/>
  <c r="R169"/>
  <c r="P169"/>
  <c r="BK169"/>
  <c r="J169"/>
  <c r="BE169"/>
  <c r="BI166"/>
  <c r="BH166"/>
  <c r="BG166"/>
  <c r="BF166"/>
  <c r="T166"/>
  <c r="R166"/>
  <c r="P166"/>
  <c r="BK166"/>
  <c r="J166"/>
  <c r="BE166"/>
  <c r="BI162"/>
  <c r="BH162"/>
  <c r="BG162"/>
  <c r="BF162"/>
  <c r="T162"/>
  <c r="R162"/>
  <c r="P162"/>
  <c r="BK162"/>
  <c r="J162"/>
  <c r="BE162"/>
  <c r="BI161"/>
  <c r="BH161"/>
  <c r="BG161"/>
  <c r="BF161"/>
  <c r="T161"/>
  <c r="R161"/>
  <c r="P161"/>
  <c r="BK161"/>
  <c r="J161"/>
  <c r="BE161"/>
  <c r="BI143"/>
  <c r="BH143"/>
  <c r="BG143"/>
  <c r="BF143"/>
  <c r="T143"/>
  <c r="R143"/>
  <c r="P143"/>
  <c r="BK143"/>
  <c r="J143"/>
  <c r="BE143"/>
  <c r="BI140"/>
  <c r="BH140"/>
  <c r="BG140"/>
  <c r="BF140"/>
  <c r="T140"/>
  <c r="R140"/>
  <c r="P140"/>
  <c r="BK140"/>
  <c r="J140"/>
  <c r="BE140"/>
  <c r="BI132"/>
  <c r="BH132"/>
  <c r="BG132"/>
  <c r="BF132"/>
  <c r="T132"/>
  <c r="R132"/>
  <c r="P132"/>
  <c r="BK132"/>
  <c r="J132"/>
  <c r="BE132"/>
  <c r="BI129"/>
  <c r="BH129"/>
  <c r="BG129"/>
  <c r="BF129"/>
  <c r="T129"/>
  <c r="R129"/>
  <c r="P129"/>
  <c r="BK129"/>
  <c r="J129"/>
  <c r="BE129"/>
  <c r="BI114"/>
  <c r="BH114"/>
  <c r="BG114"/>
  <c r="BF114"/>
  <c r="T114"/>
  <c r="R114"/>
  <c r="P114"/>
  <c r="BK114"/>
  <c r="J114"/>
  <c r="BE114"/>
  <c r="BI105"/>
  <c r="BH105"/>
  <c r="BG105"/>
  <c r="BF105"/>
  <c r="T105"/>
  <c r="R105"/>
  <c r="P105"/>
  <c r="BK105"/>
  <c r="J105"/>
  <c r="BE105"/>
  <c r="BI97"/>
  <c r="BH97"/>
  <c r="BG97"/>
  <c r="BF97"/>
  <c r="T97"/>
  <c r="R97"/>
  <c r="P97"/>
  <c r="BK97"/>
  <c r="J97"/>
  <c r="BE97"/>
  <c r="BI93"/>
  <c r="F37"/>
  <c i="1" r="BD55"/>
  <c i="2" r="BH93"/>
  <c r="F36"/>
  <c i="1" r="BC55"/>
  <c i="2" r="BG93"/>
  <c r="F35"/>
  <c i="1" r="BB55"/>
  <c i="2" r="BF93"/>
  <c r="J34"/>
  <c i="1" r="AW55"/>
  <c i="2" r="F34"/>
  <c i="1" r="BA55"/>
  <c i="2" r="T93"/>
  <c r="T92"/>
  <c r="T91"/>
  <c r="T90"/>
  <c r="R93"/>
  <c r="R92"/>
  <c r="R91"/>
  <c r="R90"/>
  <c r="P93"/>
  <c r="P92"/>
  <c r="P91"/>
  <c r="P90"/>
  <c i="1" r="AU55"/>
  <c i="2" r="BK93"/>
  <c r="BK92"/>
  <c r="J92"/>
  <c r="BK91"/>
  <c r="J91"/>
  <c r="BK90"/>
  <c r="J90"/>
  <c r="J59"/>
  <c r="J30"/>
  <c i="1" r="AG55"/>
  <c i="2" r="J93"/>
  <c r="BE93"/>
  <c r="J33"/>
  <c i="1" r="AV55"/>
  <c i="2" r="F33"/>
  <c i="1" r="AZ55"/>
  <c i="2" r="J61"/>
  <c r="J60"/>
  <c r="J87"/>
  <c r="J86"/>
  <c r="F86"/>
  <c r="F84"/>
  <c r="E82"/>
  <c r="J55"/>
  <c r="J54"/>
  <c r="F54"/>
  <c r="F52"/>
  <c r="E50"/>
  <c r="J39"/>
  <c r="J18"/>
  <c r="E18"/>
  <c r="F87"/>
  <c r="F55"/>
  <c r="J17"/>
  <c r="J12"/>
  <c r="J84"/>
  <c r="J52"/>
  <c r="E7"/>
  <c r="E80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7"/>
  <c r="AN57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<sst xmlns="http://schemas.openxmlformats.org/spreadsheetml/2006/main">
  <si>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</si>
  <si>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</si>
  <si>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</si>
  <si>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</si>
  <si>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</si>
  <si>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{addbb3d2-38b9-4f59-b3c4-db8b50c9eaa9}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</si>
  <si>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</si>
  <si>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</si>
  <si>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</si>
  <si>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</si>
  <si>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</si>
  <si>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</si>
  <si>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</si>
  <si>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</si>
  <si>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TUKL010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</si>
  <si>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</si>
  <si>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</si>
  <si>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Chodník ulice Akátová - Tuklaty</t>
  </si>
  <si>
    <t>KSO:</t>
  </si>
  <si>
    <t/>
  </si>
  <si>
    <t>CC-CZ:</t>
  </si>
  <si>
    <t>Místo:</t>
  </si>
  <si>
    <t>Tuklaty</t>
  </si>
  <si>
    <t>Datum:</t>
  </si>
  <si>
    <t>1. 10. 2018</t>
  </si>
  <si>
    <t>Zadavatel:</t>
  </si>
  <si>
    <t>IČ:</t>
  </si>
  <si>
    <t>Obec Tuklaty</t>
  </si>
  <si>
    <t>DIČ:</t>
  </si>
  <si>
    <t>Uchazeč:</t>
  </si>
  <si>
    <t>Vyplň údaj</t>
  </si>
  <si>
    <t>Projektant:</t>
  </si>
  <si>
    <t>Ivana Otevřelová, Praha 3</t>
  </si>
  <si>
    <t>True</t>
  </si>
  <si>
    <t>Zpracovatel:</t>
  </si>
  <si>
    <t>Podhola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</si>
  <si>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</si>
  <si>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</si>
  <si>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</si>
  <si>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</si>
  <si>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</si>
  <si>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</si>
  <si>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</si>
  <si>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</si>
  <si>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</si>
  <si>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</si>
  <si>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</si>
  <si>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</si>
  <si>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</si>
  <si>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</si>
  <si>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</si>
  <si>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</si>
  <si>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</si>
  <si>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</si>
  <si>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</si>
  <si>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</si>
  <si>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</si>
  <si>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</si>
  <si>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</si>
  <si>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</si>
  <si>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</si>
  <si>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</si>
  <si>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</si>
  <si>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</si>
  <si>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</si>
  <si>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</si>
  <si>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</si>
  <si>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</si>
  <si>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</si>
  <si>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</si>
  <si>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</si>
  <si>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</si>
  <si>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</si>
  <si>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</si>
  <si>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</si>
  <si>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</si>
  <si>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</si>
  <si>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TUKL010-01</t>
  </si>
  <si>
    <t xml:space="preserve">Chodník,  ulice Akátová od školy k autobusové zastávce - hlavní způsobilé výdaje</t>
  </si>
  <si>
    <t>STA</t>
  </si>
  <si>
    <t>1</t>
  </si>
  <si>
    <t>{146607c6-27ae-41f7-b7ee-9965e1720583}</t>
  </si>
  <si>
    <t>2</t>
  </si>
  <si>
    <t>TUKL010-02</t>
  </si>
  <si>
    <t xml:space="preserve">Chodník,  ulice Akátová od školy k autobusové zastávce - vedlejší způsobilé výdaje</t>
  </si>
  <si>
    <t>{8f406e6d-d40f-470b-8e5d-976a6b15c65e}</t>
  </si>
  <si>
    <t>TUKL010-03</t>
  </si>
  <si>
    <t xml:space="preserve">Chodník,  ulice Akátová od školy k autobusové zastávce - nezpůsobilé výdaje</t>
  </si>
  <si>
    <t>{166f304e-c407-4da9-b35f-0889c038b4aa}</t>
  </si>
  <si>
    <t>KRYCÍ LIST SOUPISU PRACÍ</t>
  </si>
  <si>
    <t>Objekt:</t>
  </si>
  <si>
    <t xml:space="preserve">TUKL010-01 - Chodník,  ulice Akátová od školy k autobusové zastávce - hlavní způsobilé výdaje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</si>
  <si>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</si>
  <si>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</si>
  <si>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</si>
  <si>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</si>
  <si>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</si>
  <si>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</si>
  <si>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5 - Komunikace</t>
  </si>
  <si>
    <t xml:space="preserve">    8 - Trubní vedení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</si>
  <si>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</si>
  <si>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</si>
  <si>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</si>
  <si>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</si>
  <si>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</si>
  <si>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VRN - Vedlejší rozpočtové náklady</t>
  </si>
  <si>
    <t xml:space="preserve">    VRN1 - Průzkumné, geodetické a projektové práce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</si>
  <si>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</si>
  <si>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</si>
  <si>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</si>
  <si>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</si>
  <si>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</si>
  <si>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</si>
  <si>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</si>
  <si>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</si>
  <si>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</si>
  <si>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</si>
  <si>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</si>
  <si>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</si>
  <si>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</si>
  <si>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</si>
  <si>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</si>
  <si>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</si>
  <si>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</si>
  <si>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</si>
  <si>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</si>
  <si>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</si>
  <si>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</si>
  <si>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2018 02</t>
  </si>
  <si>
    <t>4</t>
  </si>
  <si>
    <t>-1320013095</t>
  </si>
  <si>
    <t>VV</t>
  </si>
  <si>
    <t>"dlažba"</t>
  </si>
  <si>
    <t>49,71+73,16+18,37+0,15+0,1+1,0+2,4</t>
  </si>
  <si>
    <t>Součet</t>
  </si>
  <si>
    <t>113107130</t>
  </si>
  <si>
    <t>Odstranění podkladů nebo krytů ručně s přemístěním hmot na skládku na vzdálenost do 3 m nebo s naložením na dopravní prostředek z betonu prostého, o tl. vrstvy do 100 mm</t>
  </si>
  <si>
    <t>-34593917</t>
  </si>
  <si>
    <t>"chodník"</t>
  </si>
  <si>
    <t>1,1+0,4</t>
  </si>
  <si>
    <t>Mezisoučet</t>
  </si>
  <si>
    <t>3</t>
  </si>
  <si>
    <t>"zastávka"</t>
  </si>
  <si>
    <t>9,52</t>
  </si>
  <si>
    <t>113107142</t>
  </si>
  <si>
    <t>Odstranění podkladů nebo krytů ručně s přemístěním hmot na skládku na vzdálenost do 3 m nebo s naložením na dopravní prostředek živičných, o tl. vrstvy přes 50 do 100 mm</t>
  </si>
  <si>
    <t>-1506736471</t>
  </si>
  <si>
    <t>"okolo obrub"</t>
  </si>
  <si>
    <t>109,04*0,25</t>
  </si>
  <si>
    <t>15,44+13,04</t>
  </si>
  <si>
    <t>-1,1-0,4</t>
  </si>
  <si>
    <t>113107161</t>
  </si>
  <si>
    <t>Odstranění podkladů nebo krytů strojně plochy jednotlivě přes 50 m2 do 200 m2 s přemístěním hmot na skládku na vzdálenost do 20 m nebo s naložením na dopravní prostředek z kameniva hrubého drceného, o tl. vrstvy do 100 mm</t>
  </si>
  <si>
    <t>1857962621</t>
  </si>
  <si>
    <t>"beton"</t>
  </si>
  <si>
    <t>"asfalt"</t>
  </si>
  <si>
    <t>26,98</t>
  </si>
  <si>
    <t>5</t>
  </si>
  <si>
    <t>113154112</t>
  </si>
  <si>
    <t>Frézování živičného podkladu nebo krytu s naložením na dopravní prostředek plochy do 500 m2 bez překážek v trase pruhu šířky do 0,5 m, tloušťky vrstvy 40 mm</t>
  </si>
  <si>
    <t>700437726</t>
  </si>
  <si>
    <t>109,04*0,5</t>
  </si>
  <si>
    <t>6</t>
  </si>
  <si>
    <t>113202111</t>
  </si>
  <si>
    <t>Vytrhání obrub s vybouráním lože, s přemístěním hmot na skládku na vzdálenost do 3 m nebo s naložením na dopravní prostředek z krajníků nebo obrubníků stojatých</t>
  </si>
  <si>
    <t>m</t>
  </si>
  <si>
    <t>-945837009</t>
  </si>
  <si>
    <t>"kamený"</t>
  </si>
  <si>
    <t>8,0</t>
  </si>
  <si>
    <t>"betonový"</t>
  </si>
  <si>
    <t>82,45</t>
  </si>
  <si>
    <t>7</t>
  </si>
  <si>
    <t>113203111</t>
  </si>
  <si>
    <t>Vytrhání obrub s vybouráním lože, s přemístěním hmot na skládku na vzdálenost do 3 m nebo s naložením na dopravní prostředek z dlažebních kostek</t>
  </si>
  <si>
    <t>372477946</t>
  </si>
  <si>
    <t>11,75</t>
  </si>
  <si>
    <t>8</t>
  </si>
  <si>
    <t>122202201</t>
  </si>
  <si>
    <t>Odkopávky a prokopávky nezapažené pro silnice s přemístěním výkopku v příčných profilech na vzdálenost do 15 m nebo s naložením na dopravní prostředek v hornině tř. 3 do 100 m3</t>
  </si>
  <si>
    <t>m3</t>
  </si>
  <si>
    <t>1766161130</t>
  </si>
  <si>
    <t>144,89*0,04</t>
  </si>
  <si>
    <t>1,5*0,11</t>
  </si>
  <si>
    <t>9,52*0,04</t>
  </si>
  <si>
    <t>13,04*0,11</t>
  </si>
  <si>
    <t>15,44*0,05</t>
  </si>
  <si>
    <t>"chodník vjezd"</t>
  </si>
  <si>
    <t>-4,03*0,11</t>
  </si>
  <si>
    <t>9</t>
  </si>
  <si>
    <t>122202209</t>
  </si>
  <si>
    <t>Odkopávky a prokopávky nezapažené pro silnice s přemístěním výkopku v příčných profilech na vzdálenost do 15 m nebo s naložením na dopravní prostředek v hornině tř. 3 Příplatek k cenám za lepivost horniny tř. 3</t>
  </si>
  <si>
    <t>-160891945</t>
  </si>
  <si>
    <t>10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</si>
  <si>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</si>
  <si>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</si>
  <si>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-906989560</t>
  </si>
  <si>
    <t>8,105</t>
  </si>
  <si>
    <t>-3,2</t>
  </si>
  <si>
    <t>11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</si>
  <si>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</si>
  <si>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</si>
  <si>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722930268</t>
  </si>
  <si>
    <t>4,905*5</t>
  </si>
  <si>
    <t>12</t>
  </si>
  <si>
    <t>171101104</t>
  </si>
  <si>
    <t>Uložení sypaniny do násypů s rozprostřením sypaniny ve vrstvách a s hrubým urovnáním zhutněných s uzavřením povrchu násypu z hornin soudržných s předepsanou mírou zhutnění v procentech výsledků zkoušek Proctor-Standard (dále jen PS) přes 100 do 102 % PS</t>
  </si>
  <si>
    <t>-346520487</t>
  </si>
  <si>
    <t>13</t>
  </si>
  <si>
    <t>171201211</t>
  </si>
  <si>
    <t>Poplatek za uložení stavebního odpadu na skládce (skládkovné) zeminy a kameniva zatříděného do Katalogu odpadů pod kódem 170 504</t>
  </si>
  <si>
    <t>t</t>
  </si>
  <si>
    <t>1954189354</t>
  </si>
  <si>
    <t>4,905*1,8</t>
  </si>
  <si>
    <t>14</t>
  </si>
  <si>
    <t>181111111</t>
  </si>
  <si>
    <t>Plošná úprava terénu v zemině tř. 1 až 4 s urovnáním povrchu bez doplnění ornice souvislé plochy do 500 m2 při nerovnostech terénu přes 50 do 100 mm v rovině nebo na svahu do 1:5</t>
  </si>
  <si>
    <t>-1447184084</t>
  </si>
  <si>
    <t>181301101</t>
  </si>
  <si>
    <t>Rozprostření a urovnání ornice v rovině nebo ve svahu sklonu do 1:5 při souvislé ploše do 500 m2, tl. vrstvy do 100 mm</t>
  </si>
  <si>
    <t>-923852540</t>
  </si>
  <si>
    <t>12,0</t>
  </si>
  <si>
    <t>16</t>
  </si>
  <si>
    <t>M</t>
  </si>
  <si>
    <t>10364101</t>
  </si>
  <si>
    <t xml:space="preserve">zemina pro terénní úpravy -  ornice</t>
  </si>
  <si>
    <t>-580978546</t>
  </si>
  <si>
    <t>12,0*0,1*1,6*1,03</t>
  </si>
  <si>
    <t>17</t>
  </si>
  <si>
    <t>181411121</t>
  </si>
  <si>
    <t>Založení trávníku na půdě předem připravené plochy do 1000 m2 výsevem včetně utažení lučního v rovině nebo na svahu do 1:5</t>
  </si>
  <si>
    <t>-303488993</t>
  </si>
  <si>
    <t>18</t>
  </si>
  <si>
    <t>005724720</t>
  </si>
  <si>
    <t>osivo směs travní krajinná-rovinná</t>
  </si>
  <si>
    <t>kg</t>
  </si>
  <si>
    <t>815388783</t>
  </si>
  <si>
    <t>12,0*3,0*0,01*1,03</t>
  </si>
  <si>
    <t>19</t>
  </si>
  <si>
    <t>181951102</t>
  </si>
  <si>
    <t>Úprava pláně vyrovnáním výškových rozdílů v hornině tř. 1 až 4 se zhutněním</t>
  </si>
  <si>
    <t>1927148913</t>
  </si>
  <si>
    <t>172,03+13,04</t>
  </si>
  <si>
    <t>23,38*0,1</t>
  </si>
  <si>
    <t>-4,03</t>
  </si>
  <si>
    <t>20</t>
  </si>
  <si>
    <t>183403152</t>
  </si>
  <si>
    <t>Obdělání půdy vláčením v rovině nebo na svahu do 1:5</t>
  </si>
  <si>
    <t>271483305</t>
  </si>
  <si>
    <t>183403153</t>
  </si>
  <si>
    <t>Obdělání půdy hrabáním v rovině nebo na svahu do 1:5</t>
  </si>
  <si>
    <t>-1816005024</t>
  </si>
  <si>
    <t>22</t>
  </si>
  <si>
    <t>183403161</t>
  </si>
  <si>
    <t>Obdělání půdy válením v rovině nebo na svahu do 1:5</t>
  </si>
  <si>
    <t>619676165</t>
  </si>
  <si>
    <t>23</t>
  </si>
  <si>
    <t>184802111</t>
  </si>
  <si>
    <t>Chemické odplevelení půdy před založením kultury, trávníku nebo zpevněných ploch o výměře jednotlivě přes 20 m2 v rovině nebo na svahu do 1:5 postřikem na široko</t>
  </si>
  <si>
    <t>-1679521220</t>
  </si>
  <si>
    <t>24</t>
  </si>
  <si>
    <t>185803111</t>
  </si>
  <si>
    <t>Ošetření trávníku jednorázové v rovině nebo na svahu do 1:5</t>
  </si>
  <si>
    <t>1861232054</t>
  </si>
  <si>
    <t>Komunikace</t>
  </si>
  <si>
    <t>25</t>
  </si>
  <si>
    <t>564851111</t>
  </si>
  <si>
    <t>Podklad ze štěrkodrti ŠD s rozprostřením a zhutněním, po zhutnění tl. 150 mm</t>
  </si>
  <si>
    <t>-2126268856</t>
  </si>
  <si>
    <t>15,44+156,59</t>
  </si>
  <si>
    <t>26</t>
  </si>
  <si>
    <t>564861111</t>
  </si>
  <si>
    <t>Podklad ze štěrkodrti ŠD s rozprostřením a zhutněním, po zhutnění tl. 200 mm</t>
  </si>
  <si>
    <t>1587089667</t>
  </si>
  <si>
    <t>9,08</t>
  </si>
  <si>
    <t>27</t>
  </si>
  <si>
    <t>565145111</t>
  </si>
  <si>
    <t>Asfaltový beton vrstva podkladní ACP 16 (obalované kamenivo střednězrnné - OKS) s rozprostřením a zhutněním v pruhu šířky do 3 m, po zhutnění tl. 60 mm</t>
  </si>
  <si>
    <t>1851817970</t>
  </si>
  <si>
    <t>28</t>
  </si>
  <si>
    <t>573231107</t>
  </si>
  <si>
    <t>Postřik spojovací PS bez posypu kamenivem ze silniční emulze, v množství 0,40 kg/m2</t>
  </si>
  <si>
    <t>1958613860</t>
  </si>
  <si>
    <t>27,26+54,52</t>
  </si>
  <si>
    <t>29</t>
  </si>
  <si>
    <t>577134111</t>
  </si>
  <si>
    <t>Asfaltový beton vrstva obrusná ACO 11 (ABS) s rozprostřením a se zhutněním z nemodifikovaného asfaltu v pruhu šířky do 3 m tř. I, po zhutnění tl. 40 mm</t>
  </si>
  <si>
    <t>-107108706</t>
  </si>
  <si>
    <t>30</t>
  </si>
  <si>
    <t>596211110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</si>
  <si>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</si>
  <si>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-133703155</t>
  </si>
  <si>
    <t>"vedle vjezdu"</t>
  </si>
  <si>
    <t>15,44</t>
  </si>
  <si>
    <t>31</t>
  </si>
  <si>
    <t>59245018</t>
  </si>
  <si>
    <t>dlažba skladebná betonová 20x10x6 cm přírodní</t>
  </si>
  <si>
    <t>-1721414304</t>
  </si>
  <si>
    <t>15,44*1,03</t>
  </si>
  <si>
    <t>32</t>
  </si>
  <si>
    <t>596211112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</si>
  <si>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</si>
  <si>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-1256337697</t>
  </si>
  <si>
    <t>"šedá"</t>
  </si>
  <si>
    <t>49,71+73,16+18,37+0,15+0,1</t>
  </si>
  <si>
    <t>0,28+0,29+0,03+0,42+0,45+0,25+0,03+0,08+2,41+5,31+0,42+1,18+0,55</t>
  </si>
  <si>
    <t>"okr"</t>
  </si>
  <si>
    <t>2,4</t>
  </si>
  <si>
    <t>"signál"</t>
  </si>
  <si>
    <t>1,0</t>
  </si>
  <si>
    <t>33</t>
  </si>
  <si>
    <t>59245006</t>
  </si>
  <si>
    <t>dlažba skladebná betonová základní pro nevidomé 20 x 10 x 6 cm barevná</t>
  </si>
  <si>
    <t>-1149126260</t>
  </si>
  <si>
    <t>1,0*1,03</t>
  </si>
  <si>
    <t>34</t>
  </si>
  <si>
    <t>-347690378</t>
  </si>
  <si>
    <t>153,19*1,01</t>
  </si>
  <si>
    <t>35</t>
  </si>
  <si>
    <t>59245008</t>
  </si>
  <si>
    <t>dlažba skladebná betonová 20 x 10 x 6 cm barevná</t>
  </si>
  <si>
    <t>164890816</t>
  </si>
  <si>
    <t>2,4*1,03</t>
  </si>
  <si>
    <t>36</t>
  </si>
  <si>
    <t>596211210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</si>
  <si>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80 mm skupiny A, pro plochy do 50 m2</t>
  </si>
  <si>
    <t>1878165579</t>
  </si>
  <si>
    <t>"červená"</t>
  </si>
  <si>
    <t>6,68</t>
  </si>
  <si>
    <t>37</t>
  </si>
  <si>
    <t>592450055</t>
  </si>
  <si>
    <t>dlažba skladebná betonová základní pro nevidomé 20x10x8 cm barevná</t>
  </si>
  <si>
    <t>-2022392318</t>
  </si>
  <si>
    <t>38</t>
  </si>
  <si>
    <t>59245005</t>
  </si>
  <si>
    <t>dlažba skladebná betonová 20x10x8 cm barevná</t>
  </si>
  <si>
    <t>1514582219</t>
  </si>
  <si>
    <t>6,68*1,03</t>
  </si>
  <si>
    <t>Trubní vedení</t>
  </si>
  <si>
    <t>39</t>
  </si>
  <si>
    <t>899231111</t>
  </si>
  <si>
    <t>Výšková úprava uličního vstupu nebo vpusti do 200 mm zvýšením mříže</t>
  </si>
  <si>
    <t>kus</t>
  </si>
  <si>
    <t>1048920792</t>
  </si>
  <si>
    <t>Ostatní konstrukce a práce-bourání</t>
  </si>
  <si>
    <t>40</t>
  </si>
  <si>
    <t>915211115</t>
  </si>
  <si>
    <t>Vodorovné dopravní značení stříkaným plastem dělící čára šířky 125 mm souvislá žlutá základní</t>
  </si>
  <si>
    <t>-1795234847</t>
  </si>
  <si>
    <t>"bus"</t>
  </si>
  <si>
    <t>12,0+3,26+3,26+3,26+3,26+3,6+3,6+3,6+3,6</t>
  </si>
  <si>
    <t>41</t>
  </si>
  <si>
    <t>915231115</t>
  </si>
  <si>
    <t>Vodorovné dopravní značení stříkaným plastem přechody pro chodce, šipky, symboly nápisy žluté základní</t>
  </si>
  <si>
    <t>272200130</t>
  </si>
  <si>
    <t>0,431*2</t>
  </si>
  <si>
    <t>0,286*2</t>
  </si>
  <si>
    <t>0,318*2</t>
  </si>
  <si>
    <t>42</t>
  </si>
  <si>
    <t>915611111</t>
  </si>
  <si>
    <t>Předznačení pro vodorovné značení stříkané barvou nebo prováděné z nátěrových hmot liniové dělicí čáry, vodicí proužky</t>
  </si>
  <si>
    <t>1221186818</t>
  </si>
  <si>
    <t>43</t>
  </si>
  <si>
    <t>915621111</t>
  </si>
  <si>
    <t>Předznačení pro vodorovné značení stříkané barvou nebo prováděné z nátěrových hmot plošné šipky, symboly, nápisy</t>
  </si>
  <si>
    <t>-1478084932</t>
  </si>
  <si>
    <t>44</t>
  </si>
  <si>
    <t>916231215</t>
  </si>
  <si>
    <t>Osazení chodníkového obrubníku betonového se zřízením lože, s vyplněním a zatřením spár cementovou maltou stojatého s boční opěrou z betonu prostého tř. C 20/25 XF3, do lože z betonu prostého téže značky</t>
  </si>
  <si>
    <t>-1372994943</t>
  </si>
  <si>
    <t>15,0</t>
  </si>
  <si>
    <t>6,75+75,5+6,09+5,7</t>
  </si>
  <si>
    <t>45</t>
  </si>
  <si>
    <t>59217023</t>
  </si>
  <si>
    <t>obrubník betonový chodníkový 100x15x25cm</t>
  </si>
  <si>
    <t>86974267</t>
  </si>
  <si>
    <t>95,0*1,02</t>
  </si>
  <si>
    <t>46</t>
  </si>
  <si>
    <t>59217021</t>
  </si>
  <si>
    <t>obrubník betonový chodníkový 100x15x30 cm</t>
  </si>
  <si>
    <t>-1390072467</t>
  </si>
  <si>
    <t>15,0*1,02</t>
  </si>
  <si>
    <t>47</t>
  </si>
  <si>
    <t>916561111</t>
  </si>
  <si>
    <t>Osazení záhonového obrubníku betonového do lože z betonu C 20/25 XF3 s boční opěrou</t>
  </si>
  <si>
    <t>-111387311</t>
  </si>
  <si>
    <t>"u vjezdu"</t>
  </si>
  <si>
    <t>6,4</t>
  </si>
  <si>
    <t>6,97+1,47+1,93+0,89</t>
  </si>
  <si>
    <t>48</t>
  </si>
  <si>
    <t>59217037</t>
  </si>
  <si>
    <t>obrubník parkový betonový přírodní 50x5x20cm</t>
  </si>
  <si>
    <t>-571658916</t>
  </si>
  <si>
    <t>18*1,02</t>
  </si>
  <si>
    <t>49</t>
  </si>
  <si>
    <t>916991122</t>
  </si>
  <si>
    <t>Lože pod obrubníky, krajníky nebo obruby z dlažebních kostek z betonu prostého tř. C 20/25 XF3</t>
  </si>
  <si>
    <t>-431998646</t>
  </si>
  <si>
    <t>109,04*0,3*0,1</t>
  </si>
  <si>
    <t>17,66*0,2*0,1</t>
  </si>
  <si>
    <t>50</t>
  </si>
  <si>
    <t>919122133</t>
  </si>
  <si>
    <t xml:space="preserve">Těsnění dilatačních a pracovním spár zálivkou za tepla </t>
  </si>
  <si>
    <t>-29491714</t>
  </si>
  <si>
    <t>2,55</t>
  </si>
  <si>
    <t>109,04+0,5+0,5</t>
  </si>
  <si>
    <t>51</t>
  </si>
  <si>
    <t>919731121</t>
  </si>
  <si>
    <t>Zarovnání styčné plochy podkladu nebo krytu podél vybourané části komunikace nebo zpevněné plochy živičné tl. do 50 mm</t>
  </si>
  <si>
    <t>-462269929</t>
  </si>
  <si>
    <t>52</t>
  </si>
  <si>
    <t>919731122</t>
  </si>
  <si>
    <t>Zarovnání styčné plochy podkladu nebo krytu podél vybourané části komunikace nebo zpevněné plochy živičné tl. přes 50 do 100 mm</t>
  </si>
  <si>
    <t>-308715044</t>
  </si>
  <si>
    <t>109,04+0,25+0,25</t>
  </si>
  <si>
    <t>53</t>
  </si>
  <si>
    <t>919735111</t>
  </si>
  <si>
    <t>Řezání stávajícího živičného krytu nebo podkladu hloubky do 50 mm</t>
  </si>
  <si>
    <t>-1126004588</t>
  </si>
  <si>
    <t>54</t>
  </si>
  <si>
    <t>919735112</t>
  </si>
  <si>
    <t>Řezání stávajícího živičného krytu nebo podkladu hloubky přes 50 do 100 mm</t>
  </si>
  <si>
    <t>-527029611</t>
  </si>
  <si>
    <t>55</t>
  </si>
  <si>
    <t>938908411</t>
  </si>
  <si>
    <t>Čištění vozovek splachováním vodou povrchu podkladu nebo krytu živičného, betonového nebo dlážděného</t>
  </si>
  <si>
    <t>-233838039</t>
  </si>
  <si>
    <t>110,0*2,0</t>
  </si>
  <si>
    <t>56</t>
  </si>
  <si>
    <t>961044111</t>
  </si>
  <si>
    <t>Bourání základů z betonu prostého</t>
  </si>
  <si>
    <t>-768846686</t>
  </si>
  <si>
    <t>"podezdívka"</t>
  </si>
  <si>
    <t>4,7*0,2*0,3</t>
  </si>
  <si>
    <t>57</t>
  </si>
  <si>
    <t>966001211</t>
  </si>
  <si>
    <t>Odstranění lavičky parkové stabilní zabetonované</t>
  </si>
  <si>
    <t>180093023</t>
  </si>
  <si>
    <t>58</t>
  </si>
  <si>
    <t>966001311</t>
  </si>
  <si>
    <t>Odstranění odpadkového koše s betonovou patkou</t>
  </si>
  <si>
    <t>-1207162767</t>
  </si>
  <si>
    <t>59</t>
  </si>
  <si>
    <t>966006232</t>
  </si>
  <si>
    <t>Odstranění označníku zastávky hromadné dopravy</t>
  </si>
  <si>
    <t>908691660</t>
  </si>
  <si>
    <t>997</t>
  </si>
  <si>
    <t>Přesun sutě</t>
  </si>
  <si>
    <t>60</t>
  </si>
  <si>
    <t>997221551</t>
  </si>
  <si>
    <t>Vodorovná doprava suti bez naložení, ale se složením a s hrubým urovnáním ze sypkých materiálů, na vzdálenost do 1 km</t>
  </si>
  <si>
    <t>1385957059</t>
  </si>
  <si>
    <t>113,658</t>
  </si>
  <si>
    <t>-1,489</t>
  </si>
  <si>
    <t>61</t>
  </si>
  <si>
    <t>997221559</t>
  </si>
  <si>
    <t>Vodorovná doprava suti bez naložení, ale se složením a s hrubým urovnáním Příplatek k ceně za každý další i započatý 1 km přes 1 km</t>
  </si>
  <si>
    <t>-257885843</t>
  </si>
  <si>
    <t>112,169*14</t>
  </si>
  <si>
    <t>62</t>
  </si>
  <si>
    <t>997221571</t>
  </si>
  <si>
    <t>Vodorovná doprava vybouraných hmot bez naložení, ale se složením a s hrubým urovnáním na vzdálenost do 1 km</t>
  </si>
  <si>
    <t>-1550708436</t>
  </si>
  <si>
    <t>1,489</t>
  </si>
  <si>
    <t>63</t>
  </si>
  <si>
    <t>997221579</t>
  </si>
  <si>
    <t>Vodorovná doprava vybouraných hmot bez naložení, ale se složením a s hrubým urovnáním na vzdálenost Příplatek k ceně za každý další i započatý 1 km přes 1 km</t>
  </si>
  <si>
    <t>-443442116</t>
  </si>
  <si>
    <t>64</t>
  </si>
  <si>
    <t>997221612</t>
  </si>
  <si>
    <t>Nakládání na dopravní prostředky pro vodorovnou dopravu vybouraných hmot</t>
  </si>
  <si>
    <t>-1458467449</t>
  </si>
  <si>
    <t>11,75*0,043</t>
  </si>
  <si>
    <t>8,0*0,123</t>
  </si>
  <si>
    <t>65</t>
  </si>
  <si>
    <t>997221815</t>
  </si>
  <si>
    <t>Poplatek za uložení stavebního odpadu na skládce (skládkovné) z prostého betonu zatříděného do Katalogu odpadů pod kódem 170 101</t>
  </si>
  <si>
    <t>906859372</t>
  </si>
  <si>
    <t>0,482+0,087+36,947+2,645+0,564</t>
  </si>
  <si>
    <t>82,45*0,205</t>
  </si>
  <si>
    <t>8,0*0,082</t>
  </si>
  <si>
    <t>11,75*0,072</t>
  </si>
  <si>
    <t>66</t>
  </si>
  <si>
    <t>997221845</t>
  </si>
  <si>
    <t>Poplatek za uložení stavebního odpadu na skládce (skládkovné) asfaltového bez obsahu dehtu zatříděného do Katalogu odpadů pod kódem 170 302</t>
  </si>
  <si>
    <t>977872593</t>
  </si>
  <si>
    <t>11,933+5,616</t>
  </si>
  <si>
    <t>67</t>
  </si>
  <si>
    <t>997221855</t>
  </si>
  <si>
    <t>-508794593</t>
  </si>
  <si>
    <t>31,091+4,4</t>
  </si>
  <si>
    <t>998</t>
  </si>
  <si>
    <t>Přesun hmot</t>
  </si>
  <si>
    <t>68</t>
  </si>
  <si>
    <t>998223011</t>
  </si>
  <si>
    <t>Přesun hmot pro pozemní komunikace s krytem dlážděným dopravní vzdálenost do 200 m jakékoliv délky objektu</t>
  </si>
  <si>
    <t>1685998528</t>
  </si>
  <si>
    <t>PSV</t>
  </si>
  <si>
    <t>Práce a dodávky PSV</t>
  </si>
  <si>
    <t>711</t>
  </si>
  <si>
    <t>Izolace proti vodě, vlhkosti a plynům</t>
  </si>
  <si>
    <t>69</t>
  </si>
  <si>
    <t>711161212</t>
  </si>
  <si>
    <t>Izolace proti zemní vlhkosti a beztlakové vodě nopovými fóliemi na ploše svislé S vrstva ochranná, odvětrávací a drenážní výška nopku 8,0 mm, tl. fólie do 0,6 mm</t>
  </si>
  <si>
    <t>-722829278</t>
  </si>
  <si>
    <t>21,0*0,3</t>
  </si>
  <si>
    <t>70</t>
  </si>
  <si>
    <t>998711101</t>
  </si>
  <si>
    <t>Přesun hmot pro izolace proti vodě, vlhkosti a plynům stanovený z hmotnosti přesunovaného materiálu vodorovná dopravní vzdálenost do 50 m v objektech výšky do 6 m</t>
  </si>
  <si>
    <t>-1620070323</t>
  </si>
  <si>
    <t>VRN</t>
  </si>
  <si>
    <t>Vedlejší rozpočtové náklady</t>
  </si>
  <si>
    <t>VRN1</t>
  </si>
  <si>
    <t>Průzkumné, geodetické a projektové práce</t>
  </si>
  <si>
    <t>71</t>
  </si>
  <si>
    <t>011503010</t>
  </si>
  <si>
    <t>Stavební průzkum , vytyčení vedení inženýrských sítí</t>
  </si>
  <si>
    <t>Kč</t>
  </si>
  <si>
    <t>1024</t>
  </si>
  <si>
    <t>1975762600</t>
  </si>
  <si>
    <t>72</t>
  </si>
  <si>
    <t>012103000</t>
  </si>
  <si>
    <t>Geodetické práce před výstavbou</t>
  </si>
  <si>
    <t>-218022589</t>
  </si>
  <si>
    <t>73</t>
  </si>
  <si>
    <t>012203000</t>
  </si>
  <si>
    <t>Geodetické práce při provádění stavby</t>
  </si>
  <si>
    <t>-936283257</t>
  </si>
  <si>
    <t xml:space="preserve">TUKL010-02 - Chodník,  ulice Akátová od školy k autobusové zastávce - vedlejší způsobilé výdaje</t>
  </si>
  <si>
    <t>M - Práce a dodávky M</t>
  </si>
  <si>
    <t xml:space="preserve">    46-M - Zemní práce při extr.mont.pracích</t>
  </si>
  <si>
    <t>119002121</t>
  </si>
  <si>
    <t>Pomocné konstrukce při zabezpečení výkopu vodorovné pochozí přechodová lávka délky do 2 m včetně zábradlí zřízení</t>
  </si>
  <si>
    <t>-1855194788</t>
  </si>
  <si>
    <t>119002122</t>
  </si>
  <si>
    <t>Pomocné konstrukce při zabezpečení výkopu vodorovné pochozí přechodová lávka délky do 2 m včetně zábradlí odstranění</t>
  </si>
  <si>
    <t>1208751482</t>
  </si>
  <si>
    <t>119003131</t>
  </si>
  <si>
    <t>Pomocné konstrukce při zabezpečení výkopu svislé výstražná páska zřízení</t>
  </si>
  <si>
    <t>321417852</t>
  </si>
  <si>
    <t>119003132</t>
  </si>
  <si>
    <t>Pomocné konstrukce při zabezpečení výkopu svislé výstražná páska odstranění</t>
  </si>
  <si>
    <t>866613572</t>
  </si>
  <si>
    <t>119003217</t>
  </si>
  <si>
    <t>Pomocné konstrukce při zabezpečení výkopu svislé ocelové mobilní oplocení, výšky do 1,5 m panely vyplněné dráty zřízení</t>
  </si>
  <si>
    <t>-1749017184</t>
  </si>
  <si>
    <t>110,0+3,0</t>
  </si>
  <si>
    <t>119003218</t>
  </si>
  <si>
    <t>Pomocné konstrukce při zabezpečení výkopu svislé ocelové mobilní oplocení, výšky do 1,5 m panely vyplněné dráty odstranění</t>
  </si>
  <si>
    <t>-1209487626</t>
  </si>
  <si>
    <t>913121111</t>
  </si>
  <si>
    <t>Montáž a demontáž dočasných dopravních značek kompletních značek vč. podstavce a sloupku základních</t>
  </si>
  <si>
    <t>-1078133260</t>
  </si>
  <si>
    <t>913121211</t>
  </si>
  <si>
    <t>Montáž a demontáž dočasných dopravních značek Příplatek za první a každý další den použití dočasných dopravních značek k ceně 12-1111</t>
  </si>
  <si>
    <t>2114158485</t>
  </si>
  <si>
    <t>2*30</t>
  </si>
  <si>
    <t>913321111</t>
  </si>
  <si>
    <t>Montáž a demontáž dočasných dopravních vodících zařízení směrové desky základní</t>
  </si>
  <si>
    <t>-1020527140</t>
  </si>
  <si>
    <t>913321211</t>
  </si>
  <si>
    <t>Montáž a demontáž dočasných dopravních vodících zařízení Příplatek za první a každý další den použití dočasných dopravních vodících zařízení k ceně 32-1111</t>
  </si>
  <si>
    <t>-1366698782</t>
  </si>
  <si>
    <t>12*30</t>
  </si>
  <si>
    <t>913331116</t>
  </si>
  <si>
    <t>Montáž a demontáž dočasného výstražného světla včetně akumulátoru</t>
  </si>
  <si>
    <t>1882169486</t>
  </si>
  <si>
    <t>913331216</t>
  </si>
  <si>
    <t>Příplatek k dočasnému výstražnému světlu včetně akumulátoru za první a ZKD den použití</t>
  </si>
  <si>
    <t>-1802805012</t>
  </si>
  <si>
    <t>Práce a dodávky M</t>
  </si>
  <si>
    <t>46-M</t>
  </si>
  <si>
    <t>Zemní práce při extr.mont.pracích</t>
  </si>
  <si>
    <t>460150153</t>
  </si>
  <si>
    <t>Hloubení zapažených i nezapažených kabelových rýh ručně včetně urovnání dna s přemístěním výkopku do vzdálenosti 3 m od okraje jámy nebo naložením na dopravní prostředek šířky 35 cm, hloubky 70 cm, v hornině třídy 3</t>
  </si>
  <si>
    <t>-622707373</t>
  </si>
  <si>
    <t>460500003</t>
  </si>
  <si>
    <t>Přeložení silového kabelu NN do chráničky</t>
  </si>
  <si>
    <t>1546093629</t>
  </si>
  <si>
    <t>460510064</t>
  </si>
  <si>
    <t>Kabelové prostupy, kanály a multikanály kabelové prostupy z trub plastových včetně osazení, utěsnění a spárování do rýhy, bez výkopových prací s obsypem z písku, vnitřního průměru do 10 cm</t>
  </si>
  <si>
    <t>258775752</t>
  </si>
  <si>
    <t>345713655</t>
  </si>
  <si>
    <t>chránička tuhá dělená HDPE 110</t>
  </si>
  <si>
    <t>128</t>
  </si>
  <si>
    <t>-152962859</t>
  </si>
  <si>
    <t>460560153</t>
  </si>
  <si>
    <t>Zásyp kabelových rýh ručně s uložením výkopku ve vrstvách včetně zhutnění a urovnání povrchu šířky 35 cm hloubky 70 cm, v hornině třídy 3</t>
  </si>
  <si>
    <t>2115153879</t>
  </si>
  <si>
    <t>460600023</t>
  </si>
  <si>
    <t>Přemístění (odvoz) horniny, suti a vybouraných hmot vodorovné přemístění horniny včetně složení, bez naložení a rozprostření jakékoliv třídy, na vzdálenost přes 500 do 1000 m</t>
  </si>
  <si>
    <t>1984514247</t>
  </si>
  <si>
    <t>6,0*0,35*0,2</t>
  </si>
  <si>
    <t>460600031</t>
  </si>
  <si>
    <t>Přemístění (odvoz) horniny, suti a vybouraných hmot vodorovné přemístění horniny včetně složení, bez naložení a rozprostření jakékoliv třídy, na vzdálenost Příplatek k ceně -0023 za každých dalších i započatých 1000 m</t>
  </si>
  <si>
    <t>-47573738</t>
  </si>
  <si>
    <t>0,42*14</t>
  </si>
  <si>
    <t>460600039</t>
  </si>
  <si>
    <t>Poplatek za uložení odpadu ze sypaniny na skládce (skládkovné)</t>
  </si>
  <si>
    <t>34318016</t>
  </si>
  <si>
    <t>0,42*1,8</t>
  </si>
  <si>
    <t>460620013</t>
  </si>
  <si>
    <t>Úprava terénu provizorní úprava terénu včetně odkopání drobných nerovností a zásypu prohlubní se zhutněním, v hornině třídy 3</t>
  </si>
  <si>
    <t>1945679634</t>
  </si>
  <si>
    <t>8,0*0,35</t>
  </si>
  <si>
    <t>012303000</t>
  </si>
  <si>
    <t>Geodetické práce po výstavbě</t>
  </si>
  <si>
    <t>-1331393915</t>
  </si>
  <si>
    <t>013224000</t>
  </si>
  <si>
    <t>Dokumentace pro stavební povolení</t>
  </si>
  <si>
    <t>1680347387</t>
  </si>
  <si>
    <t>013254000</t>
  </si>
  <si>
    <t>Dokumentace skutečného provedení stavby</t>
  </si>
  <si>
    <t>-1359118240</t>
  </si>
  <si>
    <t xml:space="preserve">TUKL010-03 - Chodník,  ulice Akátová od školy k autobusové zastávce - nezpůsobilé výdaje</t>
  </si>
  <si>
    <t xml:space="preserve">    2 - Zakládání</t>
  </si>
  <si>
    <t xml:space="preserve">    767 - Konstrukce zámečnické</t>
  </si>
  <si>
    <t xml:space="preserve">    VRN3 - Zařízení staveniště</t>
  </si>
  <si>
    <t>4,03*0,11</t>
  </si>
  <si>
    <t>132201101</t>
  </si>
  <si>
    <t>Hloubení zapažených i nezapažených rýh šířky do 600 mm s urovnáním dna do předepsaného profilu a spádu v hornině tř. 3 do 100 m3</t>
  </si>
  <si>
    <t>261029792</t>
  </si>
  <si>
    <t>"přístřešek"</t>
  </si>
  <si>
    <t>0,85*0,4*0,7*4</t>
  </si>
  <si>
    <t>"lavice"</t>
  </si>
  <si>
    <t>0,4*0,4*0,7*2</t>
  </si>
  <si>
    <t>132201109</t>
  </si>
  <si>
    <t>Hloubení zapažených i nezapažených rýh šířky do 600 mm s urovnáním dna do předepsaného profilu a spádu v hornině tř. 3 Příplatek k cenám za lepivost horniny tř. 3</t>
  </si>
  <si>
    <t>-1580785827</t>
  </si>
  <si>
    <t>133201101</t>
  </si>
  <si>
    <t>Hloubení zapažených i nezapažených šachet s případným nutným přemístěním výkopku ve výkopišti v hornině tř. 3 do 100 m3</t>
  </si>
  <si>
    <t>778977771</t>
  </si>
  <si>
    <t>"koš"</t>
  </si>
  <si>
    <t>0,4*0,4*0,7</t>
  </si>
  <si>
    <t>"označ"</t>
  </si>
  <si>
    <t>0,6*0,6*0,8</t>
  </si>
  <si>
    <t>133201109</t>
  </si>
  <si>
    <t>Hloubení zapažených i nezapažených šachet s případným nutným přemístěním výkopku ve výkopišti v hornině tř. 3 Příplatek k cenám za lepivost horniny tř. 3</t>
  </si>
  <si>
    <t>-1258641694</t>
  </si>
  <si>
    <t>0,443+1,176+0,4</t>
  </si>
  <si>
    <t>2,019*5</t>
  </si>
  <si>
    <t>2,019*1,8</t>
  </si>
  <si>
    <t>4,03</t>
  </si>
  <si>
    <t>Zakládání</t>
  </si>
  <si>
    <t>271572211</t>
  </si>
  <si>
    <t>Podsyp pod základové konstrukce se zhutněním a urovnáním povrchu ze štěrkopísku netříděného</t>
  </si>
  <si>
    <t>1324719360</t>
  </si>
  <si>
    <t>0,85*0,4*0,1*4</t>
  </si>
  <si>
    <t>0,4*0,4*0,1*2</t>
  </si>
  <si>
    <t>0,4*0,4*0,1</t>
  </si>
  <si>
    <t>274313611</t>
  </si>
  <si>
    <t>Základy z betonu prostého pasy betonu kamenem neprokládaného tř. C 16/20</t>
  </si>
  <si>
    <t>945946013</t>
  </si>
  <si>
    <t>0,85*0,4*0,6*4</t>
  </si>
  <si>
    <t>0,4*0,4*0,6*2</t>
  </si>
  <si>
    <t>275313611</t>
  </si>
  <si>
    <t>Základy z betonu prostého patky a bloky z betonu kamenem neprokládaného tř. C 16/20</t>
  </si>
  <si>
    <t>-137141063</t>
  </si>
  <si>
    <t>0,4*0,4*0,6</t>
  </si>
  <si>
    <t>"vjezd mimo chodník"</t>
  </si>
  <si>
    <t>3,96+0,07</t>
  </si>
  <si>
    <t>4,03*1,03</t>
  </si>
  <si>
    <t>"vjezd"</t>
  </si>
  <si>
    <t>4,52+1,2</t>
  </si>
  <si>
    <t>6,0*1,02</t>
  </si>
  <si>
    <t>5,72*0,2*0,1</t>
  </si>
  <si>
    <t>936104213</t>
  </si>
  <si>
    <t>Montáž odpadkového koše přichycením kotevními šrouby</t>
  </si>
  <si>
    <t>-425684290</t>
  </si>
  <si>
    <t>749101301</t>
  </si>
  <si>
    <t xml:space="preserve">Odpadkový koš se stříškou,  ocelové tělo, opláštění drážkovaným ocelovým plechem, výška 94 cm, šířka 39 cm, obsah 45 l</t>
  </si>
  <si>
    <t>-2034283000</t>
  </si>
  <si>
    <t>936124113</t>
  </si>
  <si>
    <t>Montáž lavičky parkové stabilní přichycené kotevními šrouby</t>
  </si>
  <si>
    <t>-740636718</t>
  </si>
  <si>
    <t>749101001</t>
  </si>
  <si>
    <t xml:space="preserve">Parková lavička, ocelová konstrukce, sedák z dřevěných desek, 150 x 40 x 44,5 cm </t>
  </si>
  <si>
    <t>508432519</t>
  </si>
  <si>
    <t>767</t>
  </si>
  <si>
    <t>Konstrukce zámečnické</t>
  </si>
  <si>
    <t>767822138</t>
  </si>
  <si>
    <t>Montáž zastávkového přístřešku bez bočních stěn, s lavičkou a informační tabulí, kotvení šrouby na pevný podklad</t>
  </si>
  <si>
    <t>-106251098</t>
  </si>
  <si>
    <t>553143425</t>
  </si>
  <si>
    <t>Zastávkový přístřešek s plochou střechou, ocelová nosná konstrukce, střecha z polykarbonátu, zadní stěna z kaleného skla, lavička, 4220x1855 mm</t>
  </si>
  <si>
    <t>-1088682842</t>
  </si>
  <si>
    <t>767822149</t>
  </si>
  <si>
    <t>Montáž označníku zastávky hromadné dopravy na sloupku</t>
  </si>
  <si>
    <t>1897263131</t>
  </si>
  <si>
    <t>553143421</t>
  </si>
  <si>
    <t>Zastávkový označník se čtvercovým terčem, štítek pro označení linek, tabule s jízním řádem, odpadkový koš</t>
  </si>
  <si>
    <t>-942832780</t>
  </si>
  <si>
    <t>998767101</t>
  </si>
  <si>
    <t>Přesun hmot pro zámečnické konstrukce stanovený z hmotnosti přesunovaného materiálu vodorovná dopravní vzdálenost do 50 m v objektech výšky do 6 m</t>
  </si>
  <si>
    <t>272594318</t>
  </si>
  <si>
    <t>VRN3</t>
  </si>
  <si>
    <t>Zařízení staveniště</t>
  </si>
  <si>
    <t>032002005</t>
  </si>
  <si>
    <t>Zřízení zařízení staveniště</t>
  </si>
  <si>
    <t>-1683611484</t>
  </si>
  <si>
    <t>034503000</t>
  </si>
  <si>
    <t>Informační tabule na staveništi</t>
  </si>
  <si>
    <t>1028069017</t>
  </si>
  <si>
    <t>039002011</t>
  </si>
  <si>
    <t>Zrušení zařízení staveniště</t>
  </si>
  <si>
    <t>-2140947020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</si>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</sst>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TUKL010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Chodník ulice Akátová - Tuklaty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Tuklaty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1. 10. 2018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Tuklaty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Ivana Otevřelová, Praha 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Podhola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40.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'TUKL010-01 - Chodník,  ul...'!J30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'TUKL010-01 - Chodník,  ul...'!P90</f>
        <v>0</v>
      </c>
      <c r="AV55" s="122">
        <f>'TUKL010-01 - Chodník,  ul...'!J33</f>
        <v>0</v>
      </c>
      <c r="AW55" s="122">
        <f>'TUKL010-01 - Chodník,  ul...'!J34</f>
        <v>0</v>
      </c>
      <c r="AX55" s="122">
        <f>'TUKL010-01 - Chodník,  ul...'!J35</f>
        <v>0</v>
      </c>
      <c r="AY55" s="122">
        <f>'TUKL010-01 - Chodník,  ul...'!J36</f>
        <v>0</v>
      </c>
      <c r="AZ55" s="122">
        <f>'TUKL010-01 - Chodník,  ul...'!F33</f>
        <v>0</v>
      </c>
      <c r="BA55" s="122">
        <f>'TUKL010-01 - Chodník,  ul...'!F34</f>
        <v>0</v>
      </c>
      <c r="BB55" s="122">
        <f>'TUKL010-01 - Chodník,  ul...'!F35</f>
        <v>0</v>
      </c>
      <c r="BC55" s="122">
        <f>'TUKL010-01 - Chodník,  ul...'!F36</f>
        <v>0</v>
      </c>
      <c r="BD55" s="124">
        <f>'TUKL010-01 - Chodník,  ul...'!F37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40.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'TUKL010-02 - Chodník,  ul...'!J30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79</v>
      </c>
      <c r="AR56" s="120"/>
      <c r="AS56" s="121">
        <v>0</v>
      </c>
      <c r="AT56" s="122">
        <f>ROUND(SUM(AV56:AW56),2)</f>
        <v>0</v>
      </c>
      <c r="AU56" s="123">
        <f>'TUKL010-02 - Chodník,  ul...'!P87</f>
        <v>0</v>
      </c>
      <c r="AV56" s="122">
        <f>'TUKL010-02 - Chodník,  ul...'!J33</f>
        <v>0</v>
      </c>
      <c r="AW56" s="122">
        <f>'TUKL010-02 - Chodník,  ul...'!J34</f>
        <v>0</v>
      </c>
      <c r="AX56" s="122">
        <f>'TUKL010-02 - Chodník,  ul...'!J35</f>
        <v>0</v>
      </c>
      <c r="AY56" s="122">
        <f>'TUKL010-02 - Chodník,  ul...'!J36</f>
        <v>0</v>
      </c>
      <c r="AZ56" s="122">
        <f>'TUKL010-02 - Chodník,  ul...'!F33</f>
        <v>0</v>
      </c>
      <c r="BA56" s="122">
        <f>'TUKL010-02 - Chodník,  ul...'!F34</f>
        <v>0</v>
      </c>
      <c r="BB56" s="122">
        <f>'TUKL010-02 - Chodník,  ul...'!F35</f>
        <v>0</v>
      </c>
      <c r="BC56" s="122">
        <f>'TUKL010-02 - Chodník,  ul...'!F36</f>
        <v>0</v>
      </c>
      <c r="BD56" s="124">
        <f>'TUKL010-02 - Chodník,  ul...'!F37</f>
        <v>0</v>
      </c>
      <c r="BE56" s="7"/>
      <c r="BT56" s="125" t="s">
        <v>80</v>
      </c>
      <c r="BV56" s="125" t="s">
        <v>74</v>
      </c>
      <c r="BW56" s="125" t="s">
        <v>85</v>
      </c>
      <c r="BX56" s="125" t="s">
        <v>5</v>
      </c>
      <c r="CL56" s="125" t="s">
        <v>19</v>
      </c>
      <c r="CM56" s="125" t="s">
        <v>82</v>
      </c>
    </row>
    <row r="57" s="7" customFormat="1" ht="40.5" customHeight="1">
      <c r="A57" s="113" t="s">
        <v>76</v>
      </c>
      <c r="B57" s="114"/>
      <c r="C57" s="115"/>
      <c r="D57" s="116" t="s">
        <v>86</v>
      </c>
      <c r="E57" s="116"/>
      <c r="F57" s="116"/>
      <c r="G57" s="116"/>
      <c r="H57" s="116"/>
      <c r="I57" s="117"/>
      <c r="J57" s="116" t="s">
        <v>87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'TUKL010-03 - Chodník,  ul...'!J30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79</v>
      </c>
      <c r="AR57" s="120"/>
      <c r="AS57" s="126">
        <v>0</v>
      </c>
      <c r="AT57" s="127">
        <f>ROUND(SUM(AV57:AW57),2)</f>
        <v>0</v>
      </c>
      <c r="AU57" s="128">
        <f>'TUKL010-03 - Chodník,  ul...'!P89</f>
        <v>0</v>
      </c>
      <c r="AV57" s="127">
        <f>'TUKL010-03 - Chodník,  ul...'!J33</f>
        <v>0</v>
      </c>
      <c r="AW57" s="127">
        <f>'TUKL010-03 - Chodník,  ul...'!J34</f>
        <v>0</v>
      </c>
      <c r="AX57" s="127">
        <f>'TUKL010-03 - Chodník,  ul...'!J35</f>
        <v>0</v>
      </c>
      <c r="AY57" s="127">
        <f>'TUKL010-03 - Chodník,  ul...'!J36</f>
        <v>0</v>
      </c>
      <c r="AZ57" s="127">
        <f>'TUKL010-03 - Chodník,  ul...'!F33</f>
        <v>0</v>
      </c>
      <c r="BA57" s="127">
        <f>'TUKL010-03 - Chodník,  ul...'!F34</f>
        <v>0</v>
      </c>
      <c r="BB57" s="127">
        <f>'TUKL010-03 - Chodník,  ul...'!F35</f>
        <v>0</v>
      </c>
      <c r="BC57" s="127">
        <f>'TUKL010-03 - Chodník,  ul...'!F36</f>
        <v>0</v>
      </c>
      <c r="BD57" s="129">
        <f>'TUKL010-03 - Chodník,  ul...'!F37</f>
        <v>0</v>
      </c>
      <c r="BE57" s="7"/>
      <c r="BT57" s="125" t="s">
        <v>80</v>
      </c>
      <c r="BV57" s="125" t="s">
        <v>74</v>
      </c>
      <c r="BW57" s="125" t="s">
        <v>88</v>
      </c>
      <c r="BX57" s="125" t="s">
        <v>5</v>
      </c>
      <c r="CL57" s="125" t="s">
        <v>19</v>
      </c>
      <c r="CM57" s="125" t="s">
        <v>82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24H9hxKgzBxLUvpw7DswfBWmbeTEEC3RWYwvI75zqiDAhyX2/1GFaYkk7g/yZIppB/9Oi0qalT2/QbTpfK8XHg==" hashValue="EBIO92MNWR7Z+KlAm279Su6oY58DCo8tacdcWIHld+oikeSVMZoUqI8+ZG4iMfE9KR4ryoawtMue1tSfWzRktA==" algorithmName="SHA-512" password="CC35"/>
  <mergeCells count="50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AN52:AP52"/>
    <mergeCell ref="AG52:AM52"/>
    <mergeCell ref="AN55:AP55"/>
    <mergeCell ref="AG55:AM55"/>
    <mergeCell ref="AN56:AP56"/>
    <mergeCell ref="AG56:AM56"/>
    <mergeCell ref="AN57:AP57"/>
    <mergeCell ref="AG57:AM57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</mergeCells>
  <hyperlinks>
    <hyperlink ref="A55" location="'TUKL010-01 - Chodník,  ul...'!C2" display="/"/>
    <hyperlink ref="A56" location="'TUKL010-02 - Chodník,  ul...'!C2" display="/"/>
    <hyperlink ref="A57" location="'TUKL010-03 - Chodník,  ul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ulice Akátová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91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ROUND(J90,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ROUND((SUM(BE90:BE372)),  2)</f>
        <v>0</v>
      </c>
      <c r="G33" s="40"/>
      <c r="H33" s="40"/>
      <c r="I33" s="157">
        <v>0.20999999999999999</v>
      </c>
      <c r="J33" s="156">
        <f>ROUND(((SUM(BE90:BE372))*I33),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ROUND((SUM(BF90:BF372)),  2)</f>
        <v>0</v>
      </c>
      <c r="G34" s="40"/>
      <c r="H34" s="40"/>
      <c r="I34" s="157">
        <v>0.14999999999999999</v>
      </c>
      <c r="J34" s="156">
        <f>ROUND(((SUM(BF90:BF372))*I34),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ROUND((SUM(BG90:BG372)),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ROUND((SUM(BH90:BH372)),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ROUND((SUM(BI90:BI372)),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ulice Akátová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TUKL010-01 - Chodník,  ulice Akátová od školy k autobusové zastávce - hlavní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J90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J91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J92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98</v>
      </c>
      <c r="E62" s="188"/>
      <c r="F62" s="188"/>
      <c r="G62" s="188"/>
      <c r="H62" s="188"/>
      <c r="I62" s="189"/>
      <c r="J62" s="190">
        <f>J194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99</v>
      </c>
      <c r="E63" s="188"/>
      <c r="F63" s="188"/>
      <c r="G63" s="188"/>
      <c r="H63" s="188"/>
      <c r="I63" s="189"/>
      <c r="J63" s="190">
        <f>J252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100</v>
      </c>
      <c r="E64" s="188"/>
      <c r="F64" s="188"/>
      <c r="G64" s="188"/>
      <c r="H64" s="188"/>
      <c r="I64" s="189"/>
      <c r="J64" s="190">
        <f>J254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101</v>
      </c>
      <c r="E65" s="188"/>
      <c r="F65" s="188"/>
      <c r="G65" s="188"/>
      <c r="H65" s="188"/>
      <c r="I65" s="189"/>
      <c r="J65" s="190">
        <f>J330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5"/>
      <c r="C66" s="186"/>
      <c r="D66" s="187" t="s">
        <v>102</v>
      </c>
      <c r="E66" s="188"/>
      <c r="F66" s="188"/>
      <c r="G66" s="188"/>
      <c r="H66" s="188"/>
      <c r="I66" s="189"/>
      <c r="J66" s="190">
        <f>J360</f>
        <v>0</v>
      </c>
      <c r="K66" s="186"/>
      <c r="L66" s="191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8"/>
      <c r="C67" s="179"/>
      <c r="D67" s="180" t="s">
        <v>103</v>
      </c>
      <c r="E67" s="181"/>
      <c r="F67" s="181"/>
      <c r="G67" s="181"/>
      <c r="H67" s="181"/>
      <c r="I67" s="182"/>
      <c r="J67" s="183">
        <f>J362</f>
        <v>0</v>
      </c>
      <c r="K67" s="179"/>
      <c r="L67" s="184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5"/>
      <c r="C68" s="186"/>
      <c r="D68" s="187" t="s">
        <v>104</v>
      </c>
      <c r="E68" s="188"/>
      <c r="F68" s="188"/>
      <c r="G68" s="188"/>
      <c r="H68" s="188"/>
      <c r="I68" s="189"/>
      <c r="J68" s="190">
        <f>J363</f>
        <v>0</v>
      </c>
      <c r="K68" s="186"/>
      <c r="L68" s="191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8"/>
      <c r="C69" s="179"/>
      <c r="D69" s="180" t="s">
        <v>105</v>
      </c>
      <c r="E69" s="181"/>
      <c r="F69" s="181"/>
      <c r="G69" s="181"/>
      <c r="H69" s="181"/>
      <c r="I69" s="182"/>
      <c r="J69" s="183">
        <f>J368</f>
        <v>0</v>
      </c>
      <c r="K69" s="179"/>
      <c r="L69" s="184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5"/>
      <c r="C70" s="186"/>
      <c r="D70" s="187" t="s">
        <v>106</v>
      </c>
      <c r="E70" s="188"/>
      <c r="F70" s="188"/>
      <c r="G70" s="188"/>
      <c r="H70" s="188"/>
      <c r="I70" s="189"/>
      <c r="J70" s="190">
        <f>J369</f>
        <v>0</v>
      </c>
      <c r="K70" s="186"/>
      <c r="L70" s="191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168"/>
      <c r="J72" s="62"/>
      <c r="K72" s="6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171"/>
      <c r="J76" s="64"/>
      <c r="K76" s="64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107</v>
      </c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172" t="str">
        <f>E7</f>
        <v>Chodník ulice Akátová - Tuklaty</v>
      </c>
      <c r="F80" s="34"/>
      <c r="G80" s="34"/>
      <c r="H80" s="34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90</v>
      </c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E9</f>
        <v xml:space="preserve">TUKL010-01 - Chodník,  ulice Akátová od školy k autobusové zastávce - hlavní způsobilé výdaje</v>
      </c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>Tuklaty</v>
      </c>
      <c r="G84" s="42"/>
      <c r="H84" s="42"/>
      <c r="I84" s="142" t="s">
        <v>23</v>
      </c>
      <c r="J84" s="74" t="str">
        <f>IF(J12="","",J12)</f>
        <v>1. 10. 2018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7.9" customHeight="1">
      <c r="A86" s="40"/>
      <c r="B86" s="41"/>
      <c r="C86" s="34" t="s">
        <v>25</v>
      </c>
      <c r="D86" s="42"/>
      <c r="E86" s="42"/>
      <c r="F86" s="29" t="str">
        <f>E15</f>
        <v>Obec Tuklaty</v>
      </c>
      <c r="G86" s="42"/>
      <c r="H86" s="42"/>
      <c r="I86" s="142" t="s">
        <v>31</v>
      </c>
      <c r="J86" s="38" t="str">
        <f>E21</f>
        <v>Ivana Otevřelová, Praha 3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IF(E18="","",E18)</f>
        <v>Vyplň údaj</v>
      </c>
      <c r="G87" s="42"/>
      <c r="H87" s="42"/>
      <c r="I87" s="142" t="s">
        <v>34</v>
      </c>
      <c r="J87" s="38" t="str">
        <f>E24</f>
        <v>Podhola</v>
      </c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138"/>
      <c r="J88" s="42"/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92"/>
      <c r="B89" s="193"/>
      <c r="C89" s="194" t="s">
        <v>108</v>
      </c>
      <c r="D89" s="195" t="s">
        <v>57</v>
      </c>
      <c r="E89" s="195" t="s">
        <v>53</v>
      </c>
      <c r="F89" s="195" t="s">
        <v>54</v>
      </c>
      <c r="G89" s="195" t="s">
        <v>109</v>
      </c>
      <c r="H89" s="195" t="s">
        <v>110</v>
      </c>
      <c r="I89" s="196" t="s">
        <v>111</v>
      </c>
      <c r="J89" s="195" t="s">
        <v>94</v>
      </c>
      <c r="K89" s="197" t="s">
        <v>112</v>
      </c>
      <c r="L89" s="198"/>
      <c r="M89" s="94" t="s">
        <v>19</v>
      </c>
      <c r="N89" s="95" t="s">
        <v>42</v>
      </c>
      <c r="O89" s="95" t="s">
        <v>113</v>
      </c>
      <c r="P89" s="95" t="s">
        <v>114</v>
      </c>
      <c r="Q89" s="95" t="s">
        <v>115</v>
      </c>
      <c r="R89" s="95" t="s">
        <v>116</v>
      </c>
      <c r="S89" s="95" t="s">
        <v>117</v>
      </c>
      <c r="T89" s="96" t="s">
        <v>118</v>
      </c>
      <c r="U89" s="192"/>
      <c r="V89" s="192"/>
      <c r="W89" s="192"/>
      <c r="X89" s="192"/>
      <c r="Y89" s="192"/>
      <c r="Z89" s="192"/>
      <c r="AA89" s="192"/>
      <c r="AB89" s="192"/>
      <c r="AC89" s="192"/>
      <c r="AD89" s="192"/>
      <c r="AE89" s="192"/>
    </row>
    <row r="90" s="2" customFormat="1" ht="22.8" customHeight="1">
      <c r="A90" s="40"/>
      <c r="B90" s="41"/>
      <c r="C90" s="101" t="s">
        <v>119</v>
      </c>
      <c r="D90" s="42"/>
      <c r="E90" s="42"/>
      <c r="F90" s="42"/>
      <c r="G90" s="42"/>
      <c r="H90" s="42"/>
      <c r="I90" s="138"/>
      <c r="J90" s="199">
        <f>BK90</f>
        <v>0</v>
      </c>
      <c r="K90" s="42"/>
      <c r="L90" s="46"/>
      <c r="M90" s="97"/>
      <c r="N90" s="200"/>
      <c r="O90" s="98"/>
      <c r="P90" s="201">
        <f>P91+P362+P368</f>
        <v>0</v>
      </c>
      <c r="Q90" s="98"/>
      <c r="R90" s="201">
        <f>R91+R362+R368</f>
        <v>79.883845722149999</v>
      </c>
      <c r="S90" s="98"/>
      <c r="T90" s="202">
        <f>T91+T362+T368</f>
        <v>113.65790999999999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71</v>
      </c>
      <c r="AU90" s="19" t="s">
        <v>95</v>
      </c>
      <c r="BK90" s="203">
        <f>BK91+BK362+BK368</f>
        <v>0</v>
      </c>
    </row>
    <row r="91" s="12" customFormat="1" ht="25.92" customHeight="1">
      <c r="A91" s="12"/>
      <c r="B91" s="204"/>
      <c r="C91" s="205"/>
      <c r="D91" s="206" t="s">
        <v>71</v>
      </c>
      <c r="E91" s="207" t="s">
        <v>120</v>
      </c>
      <c r="F91" s="207" t="s">
        <v>121</v>
      </c>
      <c r="G91" s="205"/>
      <c r="H91" s="205"/>
      <c r="I91" s="208"/>
      <c r="J91" s="209">
        <f>BK91</f>
        <v>0</v>
      </c>
      <c r="K91" s="205"/>
      <c r="L91" s="210"/>
      <c r="M91" s="211"/>
      <c r="N91" s="212"/>
      <c r="O91" s="212"/>
      <c r="P91" s="213">
        <f>P92+P194+P252+P254+P330+P360</f>
        <v>0</v>
      </c>
      <c r="Q91" s="212"/>
      <c r="R91" s="213">
        <f>R92+R194+R252+R254+R330+R360</f>
        <v>79.879593222149992</v>
      </c>
      <c r="S91" s="212"/>
      <c r="T91" s="214">
        <f>T92+T194+T252+T254+T330+T360</f>
        <v>113.65790999999999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72</v>
      </c>
      <c r="AY91" s="215" t="s">
        <v>122</v>
      </c>
      <c r="BK91" s="217">
        <f>BK92+BK194+BK252+BK254+BK330+BK360</f>
        <v>0</v>
      </c>
    </row>
    <row r="92" s="12" customFormat="1" ht="22.8" customHeight="1">
      <c r="A92" s="12"/>
      <c r="B92" s="204"/>
      <c r="C92" s="205"/>
      <c r="D92" s="206" t="s">
        <v>71</v>
      </c>
      <c r="E92" s="218" t="s">
        <v>80</v>
      </c>
      <c r="F92" s="218" t="s">
        <v>123</v>
      </c>
      <c r="G92" s="205"/>
      <c r="H92" s="205"/>
      <c r="I92" s="208"/>
      <c r="J92" s="219">
        <f>BK92</f>
        <v>0</v>
      </c>
      <c r="K92" s="205"/>
      <c r="L92" s="210"/>
      <c r="M92" s="211"/>
      <c r="N92" s="212"/>
      <c r="O92" s="212"/>
      <c r="P92" s="213">
        <f>SUM(P93:P193)</f>
        <v>0</v>
      </c>
      <c r="Q92" s="212"/>
      <c r="R92" s="213">
        <f>SUM(R93:R193)</f>
        <v>1.9801443191999999</v>
      </c>
      <c r="S92" s="212"/>
      <c r="T92" s="214">
        <f>SUM(T93:T193)</f>
        <v>108.12490999999999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5" t="s">
        <v>80</v>
      </c>
      <c r="AT92" s="216" t="s">
        <v>71</v>
      </c>
      <c r="AU92" s="216" t="s">
        <v>80</v>
      </c>
      <c r="AY92" s="215" t="s">
        <v>122</v>
      </c>
      <c r="BK92" s="217">
        <f>SUM(BK93:BK193)</f>
        <v>0</v>
      </c>
    </row>
    <row r="93" s="2" customFormat="1" ht="36" customHeight="1">
      <c r="A93" s="40"/>
      <c r="B93" s="41"/>
      <c r="C93" s="220" t="s">
        <v>80</v>
      </c>
      <c r="D93" s="220" t="s">
        <v>124</v>
      </c>
      <c r="E93" s="221" t="s">
        <v>125</v>
      </c>
      <c r="F93" s="222" t="s">
        <v>126</v>
      </c>
      <c r="G93" s="223" t="s">
        <v>127</v>
      </c>
      <c r="H93" s="224">
        <v>144.88999999999999</v>
      </c>
      <c r="I93" s="225"/>
      <c r="J93" s="226">
        <f>ROUND(I93*H93,2)</f>
        <v>0</v>
      </c>
      <c r="K93" s="222" t="s">
        <v>128</v>
      </c>
      <c r="L93" s="46"/>
      <c r="M93" s="227" t="s">
        <v>19</v>
      </c>
      <c r="N93" s="228" t="s">
        <v>43</v>
      </c>
      <c r="O93" s="86"/>
      <c r="P93" s="229">
        <f>O93*H93</f>
        <v>0</v>
      </c>
      <c r="Q93" s="229">
        <v>0</v>
      </c>
      <c r="R93" s="229">
        <f>Q93*H93</f>
        <v>0</v>
      </c>
      <c r="S93" s="229">
        <v>0.255</v>
      </c>
      <c r="T93" s="230">
        <f>S93*H93</f>
        <v>36.946949999999994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129</v>
      </c>
      <c r="AT93" s="231" t="s">
        <v>124</v>
      </c>
      <c r="AU93" s="231" t="s">
        <v>82</v>
      </c>
      <c r="AY93" s="19" t="s">
        <v>122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80</v>
      </c>
      <c r="BK93" s="232">
        <f>ROUND(I93*H93,2)</f>
        <v>0</v>
      </c>
      <c r="BL93" s="19" t="s">
        <v>129</v>
      </c>
      <c r="BM93" s="231" t="s">
        <v>130</v>
      </c>
    </row>
    <row r="94" s="13" customFormat="1">
      <c r="A94" s="13"/>
      <c r="B94" s="233"/>
      <c r="C94" s="234"/>
      <c r="D94" s="235" t="s">
        <v>131</v>
      </c>
      <c r="E94" s="236" t="s">
        <v>19</v>
      </c>
      <c r="F94" s="237" t="s">
        <v>132</v>
      </c>
      <c r="G94" s="234"/>
      <c r="H94" s="236" t="s">
        <v>19</v>
      </c>
      <c r="I94" s="238"/>
      <c r="J94" s="234"/>
      <c r="K94" s="234"/>
      <c r="L94" s="239"/>
      <c r="M94" s="240"/>
      <c r="N94" s="241"/>
      <c r="O94" s="241"/>
      <c r="P94" s="241"/>
      <c r="Q94" s="241"/>
      <c r="R94" s="241"/>
      <c r="S94" s="241"/>
      <c r="T94" s="242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43" t="s">
        <v>131</v>
      </c>
      <c r="AU94" s="243" t="s">
        <v>82</v>
      </c>
      <c r="AV94" s="13" t="s">
        <v>80</v>
      </c>
      <c r="AW94" s="13" t="s">
        <v>33</v>
      </c>
      <c r="AX94" s="13" t="s">
        <v>72</v>
      </c>
      <c r="AY94" s="243" t="s">
        <v>122</v>
      </c>
    </row>
    <row r="95" s="14" customFormat="1">
      <c r="A95" s="14"/>
      <c r="B95" s="244"/>
      <c r="C95" s="245"/>
      <c r="D95" s="235" t="s">
        <v>131</v>
      </c>
      <c r="E95" s="246" t="s">
        <v>19</v>
      </c>
      <c r="F95" s="247" t="s">
        <v>133</v>
      </c>
      <c r="G95" s="245"/>
      <c r="H95" s="248">
        <v>144.88999999999999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4" t="s">
        <v>131</v>
      </c>
      <c r="AU95" s="254" t="s">
        <v>82</v>
      </c>
      <c r="AV95" s="14" t="s">
        <v>82</v>
      </c>
      <c r="AW95" s="14" t="s">
        <v>33</v>
      </c>
      <c r="AX95" s="14" t="s">
        <v>72</v>
      </c>
      <c r="AY95" s="254" t="s">
        <v>122</v>
      </c>
    </row>
    <row r="96" s="15" customFormat="1">
      <c r="A96" s="15"/>
      <c r="B96" s="255"/>
      <c r="C96" s="256"/>
      <c r="D96" s="235" t="s">
        <v>131</v>
      </c>
      <c r="E96" s="257" t="s">
        <v>19</v>
      </c>
      <c r="F96" s="258" t="s">
        <v>134</v>
      </c>
      <c r="G96" s="256"/>
      <c r="H96" s="259">
        <v>144.88999999999999</v>
      </c>
      <c r="I96" s="260"/>
      <c r="J96" s="256"/>
      <c r="K96" s="256"/>
      <c r="L96" s="261"/>
      <c r="M96" s="262"/>
      <c r="N96" s="263"/>
      <c r="O96" s="263"/>
      <c r="P96" s="263"/>
      <c r="Q96" s="263"/>
      <c r="R96" s="263"/>
      <c r="S96" s="263"/>
      <c r="T96" s="264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65" t="s">
        <v>131</v>
      </c>
      <c r="AU96" s="265" t="s">
        <v>82</v>
      </c>
      <c r="AV96" s="15" t="s">
        <v>129</v>
      </c>
      <c r="AW96" s="15" t="s">
        <v>33</v>
      </c>
      <c r="AX96" s="15" t="s">
        <v>80</v>
      </c>
      <c r="AY96" s="265" t="s">
        <v>122</v>
      </c>
    </row>
    <row r="97" s="2" customFormat="1" ht="24" customHeight="1">
      <c r="A97" s="40"/>
      <c r="B97" s="41"/>
      <c r="C97" s="220" t="s">
        <v>82</v>
      </c>
      <c r="D97" s="220" t="s">
        <v>124</v>
      </c>
      <c r="E97" s="221" t="s">
        <v>135</v>
      </c>
      <c r="F97" s="222" t="s">
        <v>136</v>
      </c>
      <c r="G97" s="223" t="s">
        <v>127</v>
      </c>
      <c r="H97" s="224">
        <v>11.02</v>
      </c>
      <c r="I97" s="225"/>
      <c r="J97" s="226">
        <f>ROUND(I97*H97,2)</f>
        <v>0</v>
      </c>
      <c r="K97" s="222" t="s">
        <v>128</v>
      </c>
      <c r="L97" s="46"/>
      <c r="M97" s="227" t="s">
        <v>19</v>
      </c>
      <c r="N97" s="228" t="s">
        <v>43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0.23999999999999999</v>
      </c>
      <c r="T97" s="230">
        <f>S97*H97</f>
        <v>2.6447999999999996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129</v>
      </c>
      <c r="AT97" s="231" t="s">
        <v>124</v>
      </c>
      <c r="AU97" s="231" t="s">
        <v>82</v>
      </c>
      <c r="AY97" s="19" t="s">
        <v>122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80</v>
      </c>
      <c r="BK97" s="232">
        <f>ROUND(I97*H97,2)</f>
        <v>0</v>
      </c>
      <c r="BL97" s="19" t="s">
        <v>129</v>
      </c>
      <c r="BM97" s="231" t="s">
        <v>137</v>
      </c>
    </row>
    <row r="98" s="13" customFormat="1">
      <c r="A98" s="13"/>
      <c r="B98" s="233"/>
      <c r="C98" s="234"/>
      <c r="D98" s="235" t="s">
        <v>131</v>
      </c>
      <c r="E98" s="236" t="s">
        <v>19</v>
      </c>
      <c r="F98" s="237" t="s">
        <v>138</v>
      </c>
      <c r="G98" s="234"/>
      <c r="H98" s="236" t="s">
        <v>19</v>
      </c>
      <c r="I98" s="238"/>
      <c r="J98" s="234"/>
      <c r="K98" s="234"/>
      <c r="L98" s="239"/>
      <c r="M98" s="240"/>
      <c r="N98" s="241"/>
      <c r="O98" s="241"/>
      <c r="P98" s="241"/>
      <c r="Q98" s="241"/>
      <c r="R98" s="241"/>
      <c r="S98" s="241"/>
      <c r="T98" s="24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3" t="s">
        <v>131</v>
      </c>
      <c r="AU98" s="243" t="s">
        <v>82</v>
      </c>
      <c r="AV98" s="13" t="s">
        <v>80</v>
      </c>
      <c r="AW98" s="13" t="s">
        <v>33</v>
      </c>
      <c r="AX98" s="13" t="s">
        <v>72</v>
      </c>
      <c r="AY98" s="243" t="s">
        <v>122</v>
      </c>
    </row>
    <row r="99" s="14" customFormat="1">
      <c r="A99" s="14"/>
      <c r="B99" s="244"/>
      <c r="C99" s="245"/>
      <c r="D99" s="235" t="s">
        <v>131</v>
      </c>
      <c r="E99" s="246" t="s">
        <v>19</v>
      </c>
      <c r="F99" s="247" t="s">
        <v>139</v>
      </c>
      <c r="G99" s="245"/>
      <c r="H99" s="248">
        <v>1.5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4" t="s">
        <v>131</v>
      </c>
      <c r="AU99" s="254" t="s">
        <v>82</v>
      </c>
      <c r="AV99" s="14" t="s">
        <v>82</v>
      </c>
      <c r="AW99" s="14" t="s">
        <v>33</v>
      </c>
      <c r="AX99" s="14" t="s">
        <v>72</v>
      </c>
      <c r="AY99" s="254" t="s">
        <v>122</v>
      </c>
    </row>
    <row r="100" s="16" customFormat="1">
      <c r="A100" s="16"/>
      <c r="B100" s="266"/>
      <c r="C100" s="267"/>
      <c r="D100" s="235" t="s">
        <v>131</v>
      </c>
      <c r="E100" s="268" t="s">
        <v>19</v>
      </c>
      <c r="F100" s="269" t="s">
        <v>140</v>
      </c>
      <c r="G100" s="267"/>
      <c r="H100" s="270">
        <v>1.5</v>
      </c>
      <c r="I100" s="271"/>
      <c r="J100" s="267"/>
      <c r="K100" s="267"/>
      <c r="L100" s="272"/>
      <c r="M100" s="273"/>
      <c r="N100" s="274"/>
      <c r="O100" s="274"/>
      <c r="P100" s="274"/>
      <c r="Q100" s="274"/>
      <c r="R100" s="274"/>
      <c r="S100" s="274"/>
      <c r="T100" s="275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76" t="s">
        <v>131</v>
      </c>
      <c r="AU100" s="276" t="s">
        <v>82</v>
      </c>
      <c r="AV100" s="16" t="s">
        <v>141</v>
      </c>
      <c r="AW100" s="16" t="s">
        <v>33</v>
      </c>
      <c r="AX100" s="16" t="s">
        <v>72</v>
      </c>
      <c r="AY100" s="276" t="s">
        <v>122</v>
      </c>
    </row>
    <row r="101" s="13" customFormat="1">
      <c r="A101" s="13"/>
      <c r="B101" s="233"/>
      <c r="C101" s="234"/>
      <c r="D101" s="235" t="s">
        <v>131</v>
      </c>
      <c r="E101" s="236" t="s">
        <v>19</v>
      </c>
      <c r="F101" s="237" t="s">
        <v>142</v>
      </c>
      <c r="G101" s="234"/>
      <c r="H101" s="236" t="s">
        <v>19</v>
      </c>
      <c r="I101" s="238"/>
      <c r="J101" s="234"/>
      <c r="K101" s="234"/>
      <c r="L101" s="239"/>
      <c r="M101" s="240"/>
      <c r="N101" s="241"/>
      <c r="O101" s="241"/>
      <c r="P101" s="241"/>
      <c r="Q101" s="241"/>
      <c r="R101" s="241"/>
      <c r="S101" s="241"/>
      <c r="T101" s="242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43" t="s">
        <v>131</v>
      </c>
      <c r="AU101" s="243" t="s">
        <v>82</v>
      </c>
      <c r="AV101" s="13" t="s">
        <v>80</v>
      </c>
      <c r="AW101" s="13" t="s">
        <v>33</v>
      </c>
      <c r="AX101" s="13" t="s">
        <v>72</v>
      </c>
      <c r="AY101" s="243" t="s">
        <v>122</v>
      </c>
    </row>
    <row r="102" s="14" customFormat="1">
      <c r="A102" s="14"/>
      <c r="B102" s="244"/>
      <c r="C102" s="245"/>
      <c r="D102" s="235" t="s">
        <v>131</v>
      </c>
      <c r="E102" s="246" t="s">
        <v>19</v>
      </c>
      <c r="F102" s="247" t="s">
        <v>143</v>
      </c>
      <c r="G102" s="245"/>
      <c r="H102" s="248">
        <v>9.5199999999999996</v>
      </c>
      <c r="I102" s="249"/>
      <c r="J102" s="245"/>
      <c r="K102" s="245"/>
      <c r="L102" s="250"/>
      <c r="M102" s="251"/>
      <c r="N102" s="252"/>
      <c r="O102" s="252"/>
      <c r="P102" s="252"/>
      <c r="Q102" s="252"/>
      <c r="R102" s="252"/>
      <c r="S102" s="252"/>
      <c r="T102" s="253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T102" s="254" t="s">
        <v>131</v>
      </c>
      <c r="AU102" s="254" t="s">
        <v>82</v>
      </c>
      <c r="AV102" s="14" t="s">
        <v>82</v>
      </c>
      <c r="AW102" s="14" t="s">
        <v>33</v>
      </c>
      <c r="AX102" s="14" t="s">
        <v>72</v>
      </c>
      <c r="AY102" s="254" t="s">
        <v>122</v>
      </c>
    </row>
    <row r="103" s="16" customFormat="1">
      <c r="A103" s="16"/>
      <c r="B103" s="266"/>
      <c r="C103" s="267"/>
      <c r="D103" s="235" t="s">
        <v>131</v>
      </c>
      <c r="E103" s="268" t="s">
        <v>19</v>
      </c>
      <c r="F103" s="269" t="s">
        <v>140</v>
      </c>
      <c r="G103" s="267"/>
      <c r="H103" s="270">
        <v>9.5199999999999996</v>
      </c>
      <c r="I103" s="271"/>
      <c r="J103" s="267"/>
      <c r="K103" s="267"/>
      <c r="L103" s="272"/>
      <c r="M103" s="273"/>
      <c r="N103" s="274"/>
      <c r="O103" s="274"/>
      <c r="P103" s="274"/>
      <c r="Q103" s="274"/>
      <c r="R103" s="274"/>
      <c r="S103" s="274"/>
      <c r="T103" s="275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T103" s="276" t="s">
        <v>131</v>
      </c>
      <c r="AU103" s="276" t="s">
        <v>82</v>
      </c>
      <c r="AV103" s="16" t="s">
        <v>141</v>
      </c>
      <c r="AW103" s="16" t="s">
        <v>33</v>
      </c>
      <c r="AX103" s="16" t="s">
        <v>72</v>
      </c>
      <c r="AY103" s="276" t="s">
        <v>122</v>
      </c>
    </row>
    <row r="104" s="15" customFormat="1">
      <c r="A104" s="15"/>
      <c r="B104" s="255"/>
      <c r="C104" s="256"/>
      <c r="D104" s="235" t="s">
        <v>131</v>
      </c>
      <c r="E104" s="257" t="s">
        <v>19</v>
      </c>
      <c r="F104" s="258" t="s">
        <v>134</v>
      </c>
      <c r="G104" s="256"/>
      <c r="H104" s="259">
        <v>11.02</v>
      </c>
      <c r="I104" s="260"/>
      <c r="J104" s="256"/>
      <c r="K104" s="256"/>
      <c r="L104" s="261"/>
      <c r="M104" s="262"/>
      <c r="N104" s="263"/>
      <c r="O104" s="263"/>
      <c r="P104" s="263"/>
      <c r="Q104" s="263"/>
      <c r="R104" s="263"/>
      <c r="S104" s="263"/>
      <c r="T104" s="264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65" t="s">
        <v>131</v>
      </c>
      <c r="AU104" s="265" t="s">
        <v>82</v>
      </c>
      <c r="AV104" s="15" t="s">
        <v>129</v>
      </c>
      <c r="AW104" s="15" t="s">
        <v>33</v>
      </c>
      <c r="AX104" s="15" t="s">
        <v>80</v>
      </c>
      <c r="AY104" s="265" t="s">
        <v>122</v>
      </c>
    </row>
    <row r="105" s="2" customFormat="1" ht="24" customHeight="1">
      <c r="A105" s="40"/>
      <c r="B105" s="41"/>
      <c r="C105" s="220" t="s">
        <v>141</v>
      </c>
      <c r="D105" s="220" t="s">
        <v>124</v>
      </c>
      <c r="E105" s="221" t="s">
        <v>144</v>
      </c>
      <c r="F105" s="222" t="s">
        <v>145</v>
      </c>
      <c r="G105" s="223" t="s">
        <v>127</v>
      </c>
      <c r="H105" s="224">
        <v>54.240000000000002</v>
      </c>
      <c r="I105" s="225"/>
      <c r="J105" s="226">
        <f>ROUND(I105*H105,2)</f>
        <v>0</v>
      </c>
      <c r="K105" s="222" t="s">
        <v>128</v>
      </c>
      <c r="L105" s="46"/>
      <c r="M105" s="227" t="s">
        <v>19</v>
      </c>
      <c r="N105" s="228" t="s">
        <v>43</v>
      </c>
      <c r="O105" s="86"/>
      <c r="P105" s="229">
        <f>O105*H105</f>
        <v>0</v>
      </c>
      <c r="Q105" s="229">
        <v>0</v>
      </c>
      <c r="R105" s="229">
        <f>Q105*H105</f>
        <v>0</v>
      </c>
      <c r="S105" s="229">
        <v>0.22</v>
      </c>
      <c r="T105" s="230">
        <f>S105*H105</f>
        <v>11.9328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31" t="s">
        <v>129</v>
      </c>
      <c r="AT105" s="231" t="s">
        <v>124</v>
      </c>
      <c r="AU105" s="231" t="s">
        <v>82</v>
      </c>
      <c r="AY105" s="19" t="s">
        <v>122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19" t="s">
        <v>80</v>
      </c>
      <c r="BK105" s="232">
        <f>ROUND(I105*H105,2)</f>
        <v>0</v>
      </c>
      <c r="BL105" s="19" t="s">
        <v>129</v>
      </c>
      <c r="BM105" s="231" t="s">
        <v>146</v>
      </c>
    </row>
    <row r="106" s="13" customFormat="1">
      <c r="A106" s="13"/>
      <c r="B106" s="233"/>
      <c r="C106" s="234"/>
      <c r="D106" s="235" t="s">
        <v>131</v>
      </c>
      <c r="E106" s="236" t="s">
        <v>19</v>
      </c>
      <c r="F106" s="237" t="s">
        <v>147</v>
      </c>
      <c r="G106" s="234"/>
      <c r="H106" s="236" t="s">
        <v>19</v>
      </c>
      <c r="I106" s="238"/>
      <c r="J106" s="234"/>
      <c r="K106" s="234"/>
      <c r="L106" s="239"/>
      <c r="M106" s="240"/>
      <c r="N106" s="241"/>
      <c r="O106" s="241"/>
      <c r="P106" s="241"/>
      <c r="Q106" s="241"/>
      <c r="R106" s="241"/>
      <c r="S106" s="241"/>
      <c r="T106" s="242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3" t="s">
        <v>131</v>
      </c>
      <c r="AU106" s="243" t="s">
        <v>82</v>
      </c>
      <c r="AV106" s="13" t="s">
        <v>80</v>
      </c>
      <c r="AW106" s="13" t="s">
        <v>33</v>
      </c>
      <c r="AX106" s="13" t="s">
        <v>72</v>
      </c>
      <c r="AY106" s="243" t="s">
        <v>122</v>
      </c>
    </row>
    <row r="107" s="14" customFormat="1">
      <c r="A107" s="14"/>
      <c r="B107" s="244"/>
      <c r="C107" s="245"/>
      <c r="D107" s="235" t="s">
        <v>131</v>
      </c>
      <c r="E107" s="246" t="s">
        <v>19</v>
      </c>
      <c r="F107" s="247" t="s">
        <v>148</v>
      </c>
      <c r="G107" s="245"/>
      <c r="H107" s="248">
        <v>27.260000000000002</v>
      </c>
      <c r="I107" s="249"/>
      <c r="J107" s="245"/>
      <c r="K107" s="245"/>
      <c r="L107" s="250"/>
      <c r="M107" s="251"/>
      <c r="N107" s="252"/>
      <c r="O107" s="252"/>
      <c r="P107" s="252"/>
      <c r="Q107" s="252"/>
      <c r="R107" s="252"/>
      <c r="S107" s="252"/>
      <c r="T107" s="253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T107" s="254" t="s">
        <v>131</v>
      </c>
      <c r="AU107" s="254" t="s">
        <v>82</v>
      </c>
      <c r="AV107" s="14" t="s">
        <v>82</v>
      </c>
      <c r="AW107" s="14" t="s">
        <v>33</v>
      </c>
      <c r="AX107" s="14" t="s">
        <v>72</v>
      </c>
      <c r="AY107" s="254" t="s">
        <v>122</v>
      </c>
    </row>
    <row r="108" s="16" customFormat="1">
      <c r="A108" s="16"/>
      <c r="B108" s="266"/>
      <c r="C108" s="267"/>
      <c r="D108" s="235" t="s">
        <v>131</v>
      </c>
      <c r="E108" s="268" t="s">
        <v>19</v>
      </c>
      <c r="F108" s="269" t="s">
        <v>140</v>
      </c>
      <c r="G108" s="267"/>
      <c r="H108" s="270">
        <v>27.260000000000002</v>
      </c>
      <c r="I108" s="271"/>
      <c r="J108" s="267"/>
      <c r="K108" s="267"/>
      <c r="L108" s="272"/>
      <c r="M108" s="273"/>
      <c r="N108" s="274"/>
      <c r="O108" s="274"/>
      <c r="P108" s="274"/>
      <c r="Q108" s="274"/>
      <c r="R108" s="274"/>
      <c r="S108" s="274"/>
      <c r="T108" s="275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76" t="s">
        <v>131</v>
      </c>
      <c r="AU108" s="276" t="s">
        <v>82</v>
      </c>
      <c r="AV108" s="16" t="s">
        <v>141</v>
      </c>
      <c r="AW108" s="16" t="s">
        <v>33</v>
      </c>
      <c r="AX108" s="16" t="s">
        <v>72</v>
      </c>
      <c r="AY108" s="276" t="s">
        <v>122</v>
      </c>
    </row>
    <row r="109" s="13" customFormat="1">
      <c r="A109" s="13"/>
      <c r="B109" s="233"/>
      <c r="C109" s="234"/>
      <c r="D109" s="235" t="s">
        <v>131</v>
      </c>
      <c r="E109" s="236" t="s">
        <v>19</v>
      </c>
      <c r="F109" s="237" t="s">
        <v>138</v>
      </c>
      <c r="G109" s="234"/>
      <c r="H109" s="236" t="s">
        <v>19</v>
      </c>
      <c r="I109" s="238"/>
      <c r="J109" s="234"/>
      <c r="K109" s="234"/>
      <c r="L109" s="239"/>
      <c r="M109" s="240"/>
      <c r="N109" s="241"/>
      <c r="O109" s="241"/>
      <c r="P109" s="241"/>
      <c r="Q109" s="241"/>
      <c r="R109" s="241"/>
      <c r="S109" s="241"/>
      <c r="T109" s="242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43" t="s">
        <v>131</v>
      </c>
      <c r="AU109" s="243" t="s">
        <v>82</v>
      </c>
      <c r="AV109" s="13" t="s">
        <v>80</v>
      </c>
      <c r="AW109" s="13" t="s">
        <v>33</v>
      </c>
      <c r="AX109" s="13" t="s">
        <v>72</v>
      </c>
      <c r="AY109" s="243" t="s">
        <v>122</v>
      </c>
    </row>
    <row r="110" s="14" customFormat="1">
      <c r="A110" s="14"/>
      <c r="B110" s="244"/>
      <c r="C110" s="245"/>
      <c r="D110" s="235" t="s">
        <v>131</v>
      </c>
      <c r="E110" s="246" t="s">
        <v>19</v>
      </c>
      <c r="F110" s="247" t="s">
        <v>149</v>
      </c>
      <c r="G110" s="245"/>
      <c r="H110" s="248">
        <v>28.48</v>
      </c>
      <c r="I110" s="249"/>
      <c r="J110" s="245"/>
      <c r="K110" s="245"/>
      <c r="L110" s="250"/>
      <c r="M110" s="251"/>
      <c r="N110" s="252"/>
      <c r="O110" s="252"/>
      <c r="P110" s="252"/>
      <c r="Q110" s="252"/>
      <c r="R110" s="252"/>
      <c r="S110" s="252"/>
      <c r="T110" s="253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54" t="s">
        <v>131</v>
      </c>
      <c r="AU110" s="254" t="s">
        <v>82</v>
      </c>
      <c r="AV110" s="14" t="s">
        <v>82</v>
      </c>
      <c r="AW110" s="14" t="s">
        <v>33</v>
      </c>
      <c r="AX110" s="14" t="s">
        <v>72</v>
      </c>
      <c r="AY110" s="254" t="s">
        <v>122</v>
      </c>
    </row>
    <row r="111" s="14" customFormat="1">
      <c r="A111" s="14"/>
      <c r="B111" s="244"/>
      <c r="C111" s="245"/>
      <c r="D111" s="235" t="s">
        <v>131</v>
      </c>
      <c r="E111" s="246" t="s">
        <v>19</v>
      </c>
      <c r="F111" s="247" t="s">
        <v>150</v>
      </c>
      <c r="G111" s="245"/>
      <c r="H111" s="248">
        <v>-1.5</v>
      </c>
      <c r="I111" s="249"/>
      <c r="J111" s="245"/>
      <c r="K111" s="245"/>
      <c r="L111" s="250"/>
      <c r="M111" s="251"/>
      <c r="N111" s="252"/>
      <c r="O111" s="252"/>
      <c r="P111" s="252"/>
      <c r="Q111" s="252"/>
      <c r="R111" s="252"/>
      <c r="S111" s="252"/>
      <c r="T111" s="253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54" t="s">
        <v>131</v>
      </c>
      <c r="AU111" s="254" t="s">
        <v>82</v>
      </c>
      <c r="AV111" s="14" t="s">
        <v>82</v>
      </c>
      <c r="AW111" s="14" t="s">
        <v>33</v>
      </c>
      <c r="AX111" s="14" t="s">
        <v>72</v>
      </c>
      <c r="AY111" s="254" t="s">
        <v>122</v>
      </c>
    </row>
    <row r="112" s="16" customFormat="1">
      <c r="A112" s="16"/>
      <c r="B112" s="266"/>
      <c r="C112" s="267"/>
      <c r="D112" s="235" t="s">
        <v>131</v>
      </c>
      <c r="E112" s="268" t="s">
        <v>19</v>
      </c>
      <c r="F112" s="269" t="s">
        <v>140</v>
      </c>
      <c r="G112" s="267"/>
      <c r="H112" s="270">
        <v>26.98</v>
      </c>
      <c r="I112" s="271"/>
      <c r="J112" s="267"/>
      <c r="K112" s="267"/>
      <c r="L112" s="272"/>
      <c r="M112" s="273"/>
      <c r="N112" s="274"/>
      <c r="O112" s="274"/>
      <c r="P112" s="274"/>
      <c r="Q112" s="274"/>
      <c r="R112" s="274"/>
      <c r="S112" s="274"/>
      <c r="T112" s="275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T112" s="276" t="s">
        <v>131</v>
      </c>
      <c r="AU112" s="276" t="s">
        <v>82</v>
      </c>
      <c r="AV112" s="16" t="s">
        <v>141</v>
      </c>
      <c r="AW112" s="16" t="s">
        <v>33</v>
      </c>
      <c r="AX112" s="16" t="s">
        <v>72</v>
      </c>
      <c r="AY112" s="276" t="s">
        <v>122</v>
      </c>
    </row>
    <row r="113" s="15" customFormat="1">
      <c r="A113" s="15"/>
      <c r="B113" s="255"/>
      <c r="C113" s="256"/>
      <c r="D113" s="235" t="s">
        <v>131</v>
      </c>
      <c r="E113" s="257" t="s">
        <v>19</v>
      </c>
      <c r="F113" s="258" t="s">
        <v>134</v>
      </c>
      <c r="G113" s="256"/>
      <c r="H113" s="259">
        <v>54.240000000000002</v>
      </c>
      <c r="I113" s="260"/>
      <c r="J113" s="256"/>
      <c r="K113" s="256"/>
      <c r="L113" s="261"/>
      <c r="M113" s="262"/>
      <c r="N113" s="263"/>
      <c r="O113" s="263"/>
      <c r="P113" s="263"/>
      <c r="Q113" s="263"/>
      <c r="R113" s="263"/>
      <c r="S113" s="263"/>
      <c r="T113" s="264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5" t="s">
        <v>131</v>
      </c>
      <c r="AU113" s="265" t="s">
        <v>82</v>
      </c>
      <c r="AV113" s="15" t="s">
        <v>129</v>
      </c>
      <c r="AW113" s="15" t="s">
        <v>33</v>
      </c>
      <c r="AX113" s="15" t="s">
        <v>80</v>
      </c>
      <c r="AY113" s="265" t="s">
        <v>122</v>
      </c>
    </row>
    <row r="114" s="2" customFormat="1" ht="36" customHeight="1">
      <c r="A114" s="40"/>
      <c r="B114" s="41"/>
      <c r="C114" s="220" t="s">
        <v>129</v>
      </c>
      <c r="D114" s="220" t="s">
        <v>124</v>
      </c>
      <c r="E114" s="221" t="s">
        <v>151</v>
      </c>
      <c r="F114" s="222" t="s">
        <v>152</v>
      </c>
      <c r="G114" s="223" t="s">
        <v>127</v>
      </c>
      <c r="H114" s="224">
        <v>182.88999999999999</v>
      </c>
      <c r="I114" s="225"/>
      <c r="J114" s="226">
        <f>ROUND(I114*H114,2)</f>
        <v>0</v>
      </c>
      <c r="K114" s="222" t="s">
        <v>128</v>
      </c>
      <c r="L114" s="46"/>
      <c r="M114" s="227" t="s">
        <v>19</v>
      </c>
      <c r="N114" s="228" t="s">
        <v>43</v>
      </c>
      <c r="O114" s="86"/>
      <c r="P114" s="229">
        <f>O114*H114</f>
        <v>0</v>
      </c>
      <c r="Q114" s="229">
        <v>0</v>
      </c>
      <c r="R114" s="229">
        <f>Q114*H114</f>
        <v>0</v>
      </c>
      <c r="S114" s="229">
        <v>0.17000000000000001</v>
      </c>
      <c r="T114" s="230">
        <f>S114*H114</f>
        <v>31.0913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31" t="s">
        <v>129</v>
      </c>
      <c r="AT114" s="231" t="s">
        <v>124</v>
      </c>
      <c r="AU114" s="231" t="s">
        <v>82</v>
      </c>
      <c r="AY114" s="19" t="s">
        <v>122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9" t="s">
        <v>80</v>
      </c>
      <c r="BK114" s="232">
        <f>ROUND(I114*H114,2)</f>
        <v>0</v>
      </c>
      <c r="BL114" s="19" t="s">
        <v>129</v>
      </c>
      <c r="BM114" s="231" t="s">
        <v>153</v>
      </c>
    </row>
    <row r="115" s="13" customFormat="1">
      <c r="A115" s="13"/>
      <c r="B115" s="233"/>
      <c r="C115" s="234"/>
      <c r="D115" s="235" t="s">
        <v>131</v>
      </c>
      <c r="E115" s="236" t="s">
        <v>19</v>
      </c>
      <c r="F115" s="237" t="s">
        <v>132</v>
      </c>
      <c r="G115" s="234"/>
      <c r="H115" s="236" t="s">
        <v>19</v>
      </c>
      <c r="I115" s="238"/>
      <c r="J115" s="234"/>
      <c r="K115" s="234"/>
      <c r="L115" s="239"/>
      <c r="M115" s="240"/>
      <c r="N115" s="241"/>
      <c r="O115" s="241"/>
      <c r="P115" s="241"/>
      <c r="Q115" s="241"/>
      <c r="R115" s="241"/>
      <c r="S115" s="241"/>
      <c r="T115" s="242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3" t="s">
        <v>131</v>
      </c>
      <c r="AU115" s="243" t="s">
        <v>82</v>
      </c>
      <c r="AV115" s="13" t="s">
        <v>80</v>
      </c>
      <c r="AW115" s="13" t="s">
        <v>33</v>
      </c>
      <c r="AX115" s="13" t="s">
        <v>72</v>
      </c>
      <c r="AY115" s="243" t="s">
        <v>122</v>
      </c>
    </row>
    <row r="116" s="14" customFormat="1">
      <c r="A116" s="14"/>
      <c r="B116" s="244"/>
      <c r="C116" s="245"/>
      <c r="D116" s="235" t="s">
        <v>131</v>
      </c>
      <c r="E116" s="246" t="s">
        <v>19</v>
      </c>
      <c r="F116" s="247" t="s">
        <v>133</v>
      </c>
      <c r="G116" s="245"/>
      <c r="H116" s="248">
        <v>144.88999999999999</v>
      </c>
      <c r="I116" s="249"/>
      <c r="J116" s="245"/>
      <c r="K116" s="245"/>
      <c r="L116" s="250"/>
      <c r="M116" s="251"/>
      <c r="N116" s="252"/>
      <c r="O116" s="252"/>
      <c r="P116" s="252"/>
      <c r="Q116" s="252"/>
      <c r="R116" s="252"/>
      <c r="S116" s="252"/>
      <c r="T116" s="253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54" t="s">
        <v>131</v>
      </c>
      <c r="AU116" s="254" t="s">
        <v>82</v>
      </c>
      <c r="AV116" s="14" t="s">
        <v>82</v>
      </c>
      <c r="AW116" s="14" t="s">
        <v>33</v>
      </c>
      <c r="AX116" s="14" t="s">
        <v>72</v>
      </c>
      <c r="AY116" s="254" t="s">
        <v>122</v>
      </c>
    </row>
    <row r="117" s="16" customFormat="1">
      <c r="A117" s="16"/>
      <c r="B117" s="266"/>
      <c r="C117" s="267"/>
      <c r="D117" s="235" t="s">
        <v>131</v>
      </c>
      <c r="E117" s="268" t="s">
        <v>19</v>
      </c>
      <c r="F117" s="269" t="s">
        <v>140</v>
      </c>
      <c r="G117" s="267"/>
      <c r="H117" s="270">
        <v>144.88999999999999</v>
      </c>
      <c r="I117" s="271"/>
      <c r="J117" s="267"/>
      <c r="K117" s="267"/>
      <c r="L117" s="272"/>
      <c r="M117" s="273"/>
      <c r="N117" s="274"/>
      <c r="O117" s="274"/>
      <c r="P117" s="274"/>
      <c r="Q117" s="274"/>
      <c r="R117" s="274"/>
      <c r="S117" s="274"/>
      <c r="T117" s="275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T117" s="276" t="s">
        <v>131</v>
      </c>
      <c r="AU117" s="276" t="s">
        <v>82</v>
      </c>
      <c r="AV117" s="16" t="s">
        <v>141</v>
      </c>
      <c r="AW117" s="16" t="s">
        <v>33</v>
      </c>
      <c r="AX117" s="16" t="s">
        <v>72</v>
      </c>
      <c r="AY117" s="276" t="s">
        <v>122</v>
      </c>
    </row>
    <row r="118" s="13" customFormat="1">
      <c r="A118" s="13"/>
      <c r="B118" s="233"/>
      <c r="C118" s="234"/>
      <c r="D118" s="235" t="s">
        <v>131</v>
      </c>
      <c r="E118" s="236" t="s">
        <v>19</v>
      </c>
      <c r="F118" s="237" t="s">
        <v>154</v>
      </c>
      <c r="G118" s="234"/>
      <c r="H118" s="236" t="s">
        <v>19</v>
      </c>
      <c r="I118" s="238"/>
      <c r="J118" s="234"/>
      <c r="K118" s="234"/>
      <c r="L118" s="239"/>
      <c r="M118" s="240"/>
      <c r="N118" s="241"/>
      <c r="O118" s="241"/>
      <c r="P118" s="241"/>
      <c r="Q118" s="241"/>
      <c r="R118" s="241"/>
      <c r="S118" s="241"/>
      <c r="T118" s="242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43" t="s">
        <v>131</v>
      </c>
      <c r="AU118" s="243" t="s">
        <v>82</v>
      </c>
      <c r="AV118" s="13" t="s">
        <v>80</v>
      </c>
      <c r="AW118" s="13" t="s">
        <v>33</v>
      </c>
      <c r="AX118" s="13" t="s">
        <v>72</v>
      </c>
      <c r="AY118" s="243" t="s">
        <v>122</v>
      </c>
    </row>
    <row r="119" s="13" customFormat="1">
      <c r="A119" s="13"/>
      <c r="B119" s="233"/>
      <c r="C119" s="234"/>
      <c r="D119" s="235" t="s">
        <v>131</v>
      </c>
      <c r="E119" s="236" t="s">
        <v>19</v>
      </c>
      <c r="F119" s="237" t="s">
        <v>138</v>
      </c>
      <c r="G119" s="234"/>
      <c r="H119" s="236" t="s">
        <v>19</v>
      </c>
      <c r="I119" s="238"/>
      <c r="J119" s="234"/>
      <c r="K119" s="234"/>
      <c r="L119" s="239"/>
      <c r="M119" s="240"/>
      <c r="N119" s="241"/>
      <c r="O119" s="241"/>
      <c r="P119" s="241"/>
      <c r="Q119" s="241"/>
      <c r="R119" s="241"/>
      <c r="S119" s="241"/>
      <c r="T119" s="242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43" t="s">
        <v>131</v>
      </c>
      <c r="AU119" s="243" t="s">
        <v>82</v>
      </c>
      <c r="AV119" s="13" t="s">
        <v>80</v>
      </c>
      <c r="AW119" s="13" t="s">
        <v>33</v>
      </c>
      <c r="AX119" s="13" t="s">
        <v>72</v>
      </c>
      <c r="AY119" s="243" t="s">
        <v>122</v>
      </c>
    </row>
    <row r="120" s="14" customFormat="1">
      <c r="A120" s="14"/>
      <c r="B120" s="244"/>
      <c r="C120" s="245"/>
      <c r="D120" s="235" t="s">
        <v>131</v>
      </c>
      <c r="E120" s="246" t="s">
        <v>19</v>
      </c>
      <c r="F120" s="247" t="s">
        <v>139</v>
      </c>
      <c r="G120" s="245"/>
      <c r="H120" s="248">
        <v>1.5</v>
      </c>
      <c r="I120" s="249"/>
      <c r="J120" s="245"/>
      <c r="K120" s="245"/>
      <c r="L120" s="250"/>
      <c r="M120" s="251"/>
      <c r="N120" s="252"/>
      <c r="O120" s="252"/>
      <c r="P120" s="252"/>
      <c r="Q120" s="252"/>
      <c r="R120" s="252"/>
      <c r="S120" s="252"/>
      <c r="T120" s="253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54" t="s">
        <v>131</v>
      </c>
      <c r="AU120" s="254" t="s">
        <v>82</v>
      </c>
      <c r="AV120" s="14" t="s">
        <v>82</v>
      </c>
      <c r="AW120" s="14" t="s">
        <v>33</v>
      </c>
      <c r="AX120" s="14" t="s">
        <v>72</v>
      </c>
      <c r="AY120" s="254" t="s">
        <v>122</v>
      </c>
    </row>
    <row r="121" s="13" customFormat="1">
      <c r="A121" s="13"/>
      <c r="B121" s="233"/>
      <c r="C121" s="234"/>
      <c r="D121" s="235" t="s">
        <v>131</v>
      </c>
      <c r="E121" s="236" t="s">
        <v>19</v>
      </c>
      <c r="F121" s="237" t="s">
        <v>142</v>
      </c>
      <c r="G121" s="234"/>
      <c r="H121" s="236" t="s">
        <v>19</v>
      </c>
      <c r="I121" s="238"/>
      <c r="J121" s="234"/>
      <c r="K121" s="234"/>
      <c r="L121" s="239"/>
      <c r="M121" s="240"/>
      <c r="N121" s="241"/>
      <c r="O121" s="241"/>
      <c r="P121" s="241"/>
      <c r="Q121" s="241"/>
      <c r="R121" s="241"/>
      <c r="S121" s="241"/>
      <c r="T121" s="242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43" t="s">
        <v>131</v>
      </c>
      <c r="AU121" s="243" t="s">
        <v>82</v>
      </c>
      <c r="AV121" s="13" t="s">
        <v>80</v>
      </c>
      <c r="AW121" s="13" t="s">
        <v>33</v>
      </c>
      <c r="AX121" s="13" t="s">
        <v>72</v>
      </c>
      <c r="AY121" s="243" t="s">
        <v>122</v>
      </c>
    </row>
    <row r="122" s="14" customFormat="1">
      <c r="A122" s="14"/>
      <c r="B122" s="244"/>
      <c r="C122" s="245"/>
      <c r="D122" s="235" t="s">
        <v>131</v>
      </c>
      <c r="E122" s="246" t="s">
        <v>19</v>
      </c>
      <c r="F122" s="247" t="s">
        <v>143</v>
      </c>
      <c r="G122" s="245"/>
      <c r="H122" s="248">
        <v>9.5199999999999996</v>
      </c>
      <c r="I122" s="249"/>
      <c r="J122" s="245"/>
      <c r="K122" s="245"/>
      <c r="L122" s="250"/>
      <c r="M122" s="251"/>
      <c r="N122" s="252"/>
      <c r="O122" s="252"/>
      <c r="P122" s="252"/>
      <c r="Q122" s="252"/>
      <c r="R122" s="252"/>
      <c r="S122" s="252"/>
      <c r="T122" s="253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T122" s="254" t="s">
        <v>131</v>
      </c>
      <c r="AU122" s="254" t="s">
        <v>82</v>
      </c>
      <c r="AV122" s="14" t="s">
        <v>82</v>
      </c>
      <c r="AW122" s="14" t="s">
        <v>33</v>
      </c>
      <c r="AX122" s="14" t="s">
        <v>72</v>
      </c>
      <c r="AY122" s="254" t="s">
        <v>122</v>
      </c>
    </row>
    <row r="123" s="16" customFormat="1">
      <c r="A123" s="16"/>
      <c r="B123" s="266"/>
      <c r="C123" s="267"/>
      <c r="D123" s="235" t="s">
        <v>131</v>
      </c>
      <c r="E123" s="268" t="s">
        <v>19</v>
      </c>
      <c r="F123" s="269" t="s">
        <v>140</v>
      </c>
      <c r="G123" s="267"/>
      <c r="H123" s="270">
        <v>11.02</v>
      </c>
      <c r="I123" s="271"/>
      <c r="J123" s="267"/>
      <c r="K123" s="267"/>
      <c r="L123" s="272"/>
      <c r="M123" s="273"/>
      <c r="N123" s="274"/>
      <c r="O123" s="274"/>
      <c r="P123" s="274"/>
      <c r="Q123" s="274"/>
      <c r="R123" s="274"/>
      <c r="S123" s="274"/>
      <c r="T123" s="275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T123" s="276" t="s">
        <v>131</v>
      </c>
      <c r="AU123" s="276" t="s">
        <v>82</v>
      </c>
      <c r="AV123" s="16" t="s">
        <v>141</v>
      </c>
      <c r="AW123" s="16" t="s">
        <v>33</v>
      </c>
      <c r="AX123" s="16" t="s">
        <v>72</v>
      </c>
      <c r="AY123" s="276" t="s">
        <v>122</v>
      </c>
    </row>
    <row r="124" s="13" customFormat="1">
      <c r="A124" s="13"/>
      <c r="B124" s="233"/>
      <c r="C124" s="234"/>
      <c r="D124" s="235" t="s">
        <v>131</v>
      </c>
      <c r="E124" s="236" t="s">
        <v>19</v>
      </c>
      <c r="F124" s="237" t="s">
        <v>155</v>
      </c>
      <c r="G124" s="234"/>
      <c r="H124" s="236" t="s">
        <v>19</v>
      </c>
      <c r="I124" s="238"/>
      <c r="J124" s="234"/>
      <c r="K124" s="234"/>
      <c r="L124" s="239"/>
      <c r="M124" s="240"/>
      <c r="N124" s="241"/>
      <c r="O124" s="241"/>
      <c r="P124" s="241"/>
      <c r="Q124" s="241"/>
      <c r="R124" s="241"/>
      <c r="S124" s="241"/>
      <c r="T124" s="242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3" t="s">
        <v>131</v>
      </c>
      <c r="AU124" s="243" t="s">
        <v>82</v>
      </c>
      <c r="AV124" s="13" t="s">
        <v>80</v>
      </c>
      <c r="AW124" s="13" t="s">
        <v>33</v>
      </c>
      <c r="AX124" s="13" t="s">
        <v>72</v>
      </c>
      <c r="AY124" s="243" t="s">
        <v>122</v>
      </c>
    </row>
    <row r="125" s="13" customFormat="1">
      <c r="A125" s="13"/>
      <c r="B125" s="233"/>
      <c r="C125" s="234"/>
      <c r="D125" s="235" t="s">
        <v>131</v>
      </c>
      <c r="E125" s="236" t="s">
        <v>19</v>
      </c>
      <c r="F125" s="237" t="s">
        <v>138</v>
      </c>
      <c r="G125" s="234"/>
      <c r="H125" s="236" t="s">
        <v>19</v>
      </c>
      <c r="I125" s="238"/>
      <c r="J125" s="234"/>
      <c r="K125" s="234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131</v>
      </c>
      <c r="AU125" s="243" t="s">
        <v>82</v>
      </c>
      <c r="AV125" s="13" t="s">
        <v>80</v>
      </c>
      <c r="AW125" s="13" t="s">
        <v>33</v>
      </c>
      <c r="AX125" s="13" t="s">
        <v>72</v>
      </c>
      <c r="AY125" s="243" t="s">
        <v>122</v>
      </c>
    </row>
    <row r="126" s="14" customFormat="1">
      <c r="A126" s="14"/>
      <c r="B126" s="244"/>
      <c r="C126" s="245"/>
      <c r="D126" s="235" t="s">
        <v>131</v>
      </c>
      <c r="E126" s="246" t="s">
        <v>19</v>
      </c>
      <c r="F126" s="247" t="s">
        <v>156</v>
      </c>
      <c r="G126" s="245"/>
      <c r="H126" s="248">
        <v>26.98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131</v>
      </c>
      <c r="AU126" s="254" t="s">
        <v>82</v>
      </c>
      <c r="AV126" s="14" t="s">
        <v>82</v>
      </c>
      <c r="AW126" s="14" t="s">
        <v>33</v>
      </c>
      <c r="AX126" s="14" t="s">
        <v>72</v>
      </c>
      <c r="AY126" s="254" t="s">
        <v>122</v>
      </c>
    </row>
    <row r="127" s="16" customFormat="1">
      <c r="A127" s="16"/>
      <c r="B127" s="266"/>
      <c r="C127" s="267"/>
      <c r="D127" s="235" t="s">
        <v>131</v>
      </c>
      <c r="E127" s="268" t="s">
        <v>19</v>
      </c>
      <c r="F127" s="269" t="s">
        <v>140</v>
      </c>
      <c r="G127" s="267"/>
      <c r="H127" s="270">
        <v>26.98</v>
      </c>
      <c r="I127" s="271"/>
      <c r="J127" s="267"/>
      <c r="K127" s="267"/>
      <c r="L127" s="272"/>
      <c r="M127" s="273"/>
      <c r="N127" s="274"/>
      <c r="O127" s="274"/>
      <c r="P127" s="274"/>
      <c r="Q127" s="274"/>
      <c r="R127" s="274"/>
      <c r="S127" s="274"/>
      <c r="T127" s="275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76" t="s">
        <v>131</v>
      </c>
      <c r="AU127" s="276" t="s">
        <v>82</v>
      </c>
      <c r="AV127" s="16" t="s">
        <v>141</v>
      </c>
      <c r="AW127" s="16" t="s">
        <v>33</v>
      </c>
      <c r="AX127" s="16" t="s">
        <v>72</v>
      </c>
      <c r="AY127" s="276" t="s">
        <v>122</v>
      </c>
    </row>
    <row r="128" s="15" customFormat="1">
      <c r="A128" s="15"/>
      <c r="B128" s="255"/>
      <c r="C128" s="256"/>
      <c r="D128" s="235" t="s">
        <v>131</v>
      </c>
      <c r="E128" s="257" t="s">
        <v>19</v>
      </c>
      <c r="F128" s="258" t="s">
        <v>134</v>
      </c>
      <c r="G128" s="256"/>
      <c r="H128" s="259">
        <v>182.88999999999999</v>
      </c>
      <c r="I128" s="260"/>
      <c r="J128" s="256"/>
      <c r="K128" s="256"/>
      <c r="L128" s="261"/>
      <c r="M128" s="262"/>
      <c r="N128" s="263"/>
      <c r="O128" s="263"/>
      <c r="P128" s="263"/>
      <c r="Q128" s="263"/>
      <c r="R128" s="263"/>
      <c r="S128" s="263"/>
      <c r="T128" s="264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5" t="s">
        <v>131</v>
      </c>
      <c r="AU128" s="265" t="s">
        <v>82</v>
      </c>
      <c r="AV128" s="15" t="s">
        <v>129</v>
      </c>
      <c r="AW128" s="15" t="s">
        <v>33</v>
      </c>
      <c r="AX128" s="15" t="s">
        <v>80</v>
      </c>
      <c r="AY128" s="265" t="s">
        <v>122</v>
      </c>
    </row>
    <row r="129" s="2" customFormat="1" ht="24" customHeight="1">
      <c r="A129" s="40"/>
      <c r="B129" s="41"/>
      <c r="C129" s="220" t="s">
        <v>157</v>
      </c>
      <c r="D129" s="220" t="s">
        <v>124</v>
      </c>
      <c r="E129" s="221" t="s">
        <v>158</v>
      </c>
      <c r="F129" s="222" t="s">
        <v>159</v>
      </c>
      <c r="G129" s="223" t="s">
        <v>127</v>
      </c>
      <c r="H129" s="224">
        <v>54.520000000000003</v>
      </c>
      <c r="I129" s="225"/>
      <c r="J129" s="226">
        <f>ROUND(I129*H129,2)</f>
        <v>0</v>
      </c>
      <c r="K129" s="222" t="s">
        <v>128</v>
      </c>
      <c r="L129" s="46"/>
      <c r="M129" s="227" t="s">
        <v>19</v>
      </c>
      <c r="N129" s="228" t="s">
        <v>43</v>
      </c>
      <c r="O129" s="86"/>
      <c r="P129" s="229">
        <f>O129*H129</f>
        <v>0</v>
      </c>
      <c r="Q129" s="229">
        <v>3.2459999999999998E-05</v>
      </c>
      <c r="R129" s="229">
        <f>Q129*H129</f>
        <v>0.0017697192</v>
      </c>
      <c r="S129" s="229">
        <v>0.10299999999999999</v>
      </c>
      <c r="T129" s="230">
        <f>S129*H129</f>
        <v>5.6155600000000003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31" t="s">
        <v>129</v>
      </c>
      <c r="AT129" s="231" t="s">
        <v>124</v>
      </c>
      <c r="AU129" s="231" t="s">
        <v>82</v>
      </c>
      <c r="AY129" s="19" t="s">
        <v>122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9" t="s">
        <v>80</v>
      </c>
      <c r="BK129" s="232">
        <f>ROUND(I129*H129,2)</f>
        <v>0</v>
      </c>
      <c r="BL129" s="19" t="s">
        <v>129</v>
      </c>
      <c r="BM129" s="231" t="s">
        <v>160</v>
      </c>
    </row>
    <row r="130" s="14" customFormat="1">
      <c r="A130" s="14"/>
      <c r="B130" s="244"/>
      <c r="C130" s="245"/>
      <c r="D130" s="235" t="s">
        <v>131</v>
      </c>
      <c r="E130" s="246" t="s">
        <v>19</v>
      </c>
      <c r="F130" s="247" t="s">
        <v>161</v>
      </c>
      <c r="G130" s="245"/>
      <c r="H130" s="248">
        <v>54.520000000000003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131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122</v>
      </c>
    </row>
    <row r="131" s="15" customFormat="1">
      <c r="A131" s="15"/>
      <c r="B131" s="255"/>
      <c r="C131" s="256"/>
      <c r="D131" s="235" t="s">
        <v>131</v>
      </c>
      <c r="E131" s="257" t="s">
        <v>19</v>
      </c>
      <c r="F131" s="258" t="s">
        <v>134</v>
      </c>
      <c r="G131" s="256"/>
      <c r="H131" s="259">
        <v>54.520000000000003</v>
      </c>
      <c r="I131" s="260"/>
      <c r="J131" s="256"/>
      <c r="K131" s="256"/>
      <c r="L131" s="261"/>
      <c r="M131" s="262"/>
      <c r="N131" s="263"/>
      <c r="O131" s="263"/>
      <c r="P131" s="263"/>
      <c r="Q131" s="263"/>
      <c r="R131" s="263"/>
      <c r="S131" s="263"/>
      <c r="T131" s="264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5" t="s">
        <v>131</v>
      </c>
      <c r="AU131" s="265" t="s">
        <v>82</v>
      </c>
      <c r="AV131" s="15" t="s">
        <v>129</v>
      </c>
      <c r="AW131" s="15" t="s">
        <v>33</v>
      </c>
      <c r="AX131" s="15" t="s">
        <v>80</v>
      </c>
      <c r="AY131" s="265" t="s">
        <v>122</v>
      </c>
    </row>
    <row r="132" s="2" customFormat="1" ht="24" customHeight="1">
      <c r="A132" s="40"/>
      <c r="B132" s="41"/>
      <c r="C132" s="220" t="s">
        <v>162</v>
      </c>
      <c r="D132" s="220" t="s">
        <v>124</v>
      </c>
      <c r="E132" s="221" t="s">
        <v>163</v>
      </c>
      <c r="F132" s="222" t="s">
        <v>164</v>
      </c>
      <c r="G132" s="223" t="s">
        <v>165</v>
      </c>
      <c r="H132" s="224">
        <v>90.450000000000003</v>
      </c>
      <c r="I132" s="225"/>
      <c r="J132" s="226">
        <f>ROUND(I132*H132,2)</f>
        <v>0</v>
      </c>
      <c r="K132" s="222" t="s">
        <v>128</v>
      </c>
      <c r="L132" s="46"/>
      <c r="M132" s="227" t="s">
        <v>19</v>
      </c>
      <c r="N132" s="228" t="s">
        <v>43</v>
      </c>
      <c r="O132" s="86"/>
      <c r="P132" s="229">
        <f>O132*H132</f>
        <v>0</v>
      </c>
      <c r="Q132" s="229">
        <v>0</v>
      </c>
      <c r="R132" s="229">
        <f>Q132*H132</f>
        <v>0</v>
      </c>
      <c r="S132" s="229">
        <v>0.20499999999999999</v>
      </c>
      <c r="T132" s="230">
        <f>S132*H132</f>
        <v>18.542249999999999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129</v>
      </c>
      <c r="AT132" s="231" t="s">
        <v>124</v>
      </c>
      <c r="AU132" s="231" t="s">
        <v>82</v>
      </c>
      <c r="AY132" s="19" t="s">
        <v>122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80</v>
      </c>
      <c r="BK132" s="232">
        <f>ROUND(I132*H132,2)</f>
        <v>0</v>
      </c>
      <c r="BL132" s="19" t="s">
        <v>129</v>
      </c>
      <c r="BM132" s="231" t="s">
        <v>166</v>
      </c>
    </row>
    <row r="133" s="13" customFormat="1">
      <c r="A133" s="13"/>
      <c r="B133" s="233"/>
      <c r="C133" s="234"/>
      <c r="D133" s="235" t="s">
        <v>131</v>
      </c>
      <c r="E133" s="236" t="s">
        <v>19</v>
      </c>
      <c r="F133" s="237" t="s">
        <v>167</v>
      </c>
      <c r="G133" s="234"/>
      <c r="H133" s="236" t="s">
        <v>19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131</v>
      </c>
      <c r="AU133" s="243" t="s">
        <v>82</v>
      </c>
      <c r="AV133" s="13" t="s">
        <v>80</v>
      </c>
      <c r="AW133" s="13" t="s">
        <v>33</v>
      </c>
      <c r="AX133" s="13" t="s">
        <v>72</v>
      </c>
      <c r="AY133" s="243" t="s">
        <v>122</v>
      </c>
    </row>
    <row r="134" s="14" customFormat="1">
      <c r="A134" s="14"/>
      <c r="B134" s="244"/>
      <c r="C134" s="245"/>
      <c r="D134" s="235" t="s">
        <v>131</v>
      </c>
      <c r="E134" s="246" t="s">
        <v>19</v>
      </c>
      <c r="F134" s="247" t="s">
        <v>168</v>
      </c>
      <c r="G134" s="245"/>
      <c r="H134" s="248">
        <v>8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131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122</v>
      </c>
    </row>
    <row r="135" s="16" customFormat="1">
      <c r="A135" s="16"/>
      <c r="B135" s="266"/>
      <c r="C135" s="267"/>
      <c r="D135" s="235" t="s">
        <v>131</v>
      </c>
      <c r="E135" s="268" t="s">
        <v>19</v>
      </c>
      <c r="F135" s="269" t="s">
        <v>140</v>
      </c>
      <c r="G135" s="267"/>
      <c r="H135" s="270">
        <v>8</v>
      </c>
      <c r="I135" s="271"/>
      <c r="J135" s="267"/>
      <c r="K135" s="267"/>
      <c r="L135" s="272"/>
      <c r="M135" s="273"/>
      <c r="N135" s="274"/>
      <c r="O135" s="274"/>
      <c r="P135" s="274"/>
      <c r="Q135" s="274"/>
      <c r="R135" s="274"/>
      <c r="S135" s="274"/>
      <c r="T135" s="275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T135" s="276" t="s">
        <v>131</v>
      </c>
      <c r="AU135" s="276" t="s">
        <v>82</v>
      </c>
      <c r="AV135" s="16" t="s">
        <v>141</v>
      </c>
      <c r="AW135" s="16" t="s">
        <v>33</v>
      </c>
      <c r="AX135" s="16" t="s">
        <v>72</v>
      </c>
      <c r="AY135" s="276" t="s">
        <v>122</v>
      </c>
    </row>
    <row r="136" s="13" customFormat="1">
      <c r="A136" s="13"/>
      <c r="B136" s="233"/>
      <c r="C136" s="234"/>
      <c r="D136" s="235" t="s">
        <v>131</v>
      </c>
      <c r="E136" s="236" t="s">
        <v>19</v>
      </c>
      <c r="F136" s="237" t="s">
        <v>169</v>
      </c>
      <c r="G136" s="234"/>
      <c r="H136" s="236" t="s">
        <v>19</v>
      </c>
      <c r="I136" s="238"/>
      <c r="J136" s="234"/>
      <c r="K136" s="234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131</v>
      </c>
      <c r="AU136" s="243" t="s">
        <v>82</v>
      </c>
      <c r="AV136" s="13" t="s">
        <v>80</v>
      </c>
      <c r="AW136" s="13" t="s">
        <v>33</v>
      </c>
      <c r="AX136" s="13" t="s">
        <v>72</v>
      </c>
      <c r="AY136" s="243" t="s">
        <v>122</v>
      </c>
    </row>
    <row r="137" s="14" customFormat="1">
      <c r="A137" s="14"/>
      <c r="B137" s="244"/>
      <c r="C137" s="245"/>
      <c r="D137" s="235" t="s">
        <v>131</v>
      </c>
      <c r="E137" s="246" t="s">
        <v>19</v>
      </c>
      <c r="F137" s="247" t="s">
        <v>170</v>
      </c>
      <c r="G137" s="245"/>
      <c r="H137" s="248">
        <v>82.450000000000003</v>
      </c>
      <c r="I137" s="249"/>
      <c r="J137" s="245"/>
      <c r="K137" s="245"/>
      <c r="L137" s="250"/>
      <c r="M137" s="251"/>
      <c r="N137" s="252"/>
      <c r="O137" s="252"/>
      <c r="P137" s="252"/>
      <c r="Q137" s="252"/>
      <c r="R137" s="252"/>
      <c r="S137" s="252"/>
      <c r="T137" s="25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4" t="s">
        <v>131</v>
      </c>
      <c r="AU137" s="254" t="s">
        <v>82</v>
      </c>
      <c r="AV137" s="14" t="s">
        <v>82</v>
      </c>
      <c r="AW137" s="14" t="s">
        <v>33</v>
      </c>
      <c r="AX137" s="14" t="s">
        <v>72</v>
      </c>
      <c r="AY137" s="254" t="s">
        <v>122</v>
      </c>
    </row>
    <row r="138" s="16" customFormat="1">
      <c r="A138" s="16"/>
      <c r="B138" s="266"/>
      <c r="C138" s="267"/>
      <c r="D138" s="235" t="s">
        <v>131</v>
      </c>
      <c r="E138" s="268" t="s">
        <v>19</v>
      </c>
      <c r="F138" s="269" t="s">
        <v>140</v>
      </c>
      <c r="G138" s="267"/>
      <c r="H138" s="270">
        <v>82.450000000000003</v>
      </c>
      <c r="I138" s="271"/>
      <c r="J138" s="267"/>
      <c r="K138" s="267"/>
      <c r="L138" s="272"/>
      <c r="M138" s="273"/>
      <c r="N138" s="274"/>
      <c r="O138" s="274"/>
      <c r="P138" s="274"/>
      <c r="Q138" s="274"/>
      <c r="R138" s="274"/>
      <c r="S138" s="274"/>
      <c r="T138" s="275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76" t="s">
        <v>131</v>
      </c>
      <c r="AU138" s="276" t="s">
        <v>82</v>
      </c>
      <c r="AV138" s="16" t="s">
        <v>141</v>
      </c>
      <c r="AW138" s="16" t="s">
        <v>33</v>
      </c>
      <c r="AX138" s="16" t="s">
        <v>72</v>
      </c>
      <c r="AY138" s="276" t="s">
        <v>122</v>
      </c>
    </row>
    <row r="139" s="15" customFormat="1">
      <c r="A139" s="15"/>
      <c r="B139" s="255"/>
      <c r="C139" s="256"/>
      <c r="D139" s="235" t="s">
        <v>131</v>
      </c>
      <c r="E139" s="257" t="s">
        <v>19</v>
      </c>
      <c r="F139" s="258" t="s">
        <v>134</v>
      </c>
      <c r="G139" s="256"/>
      <c r="H139" s="259">
        <v>90.450000000000003</v>
      </c>
      <c r="I139" s="260"/>
      <c r="J139" s="256"/>
      <c r="K139" s="256"/>
      <c r="L139" s="261"/>
      <c r="M139" s="262"/>
      <c r="N139" s="263"/>
      <c r="O139" s="263"/>
      <c r="P139" s="263"/>
      <c r="Q139" s="263"/>
      <c r="R139" s="263"/>
      <c r="S139" s="263"/>
      <c r="T139" s="264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5" t="s">
        <v>131</v>
      </c>
      <c r="AU139" s="265" t="s">
        <v>82</v>
      </c>
      <c r="AV139" s="15" t="s">
        <v>129</v>
      </c>
      <c r="AW139" s="15" t="s">
        <v>33</v>
      </c>
      <c r="AX139" s="15" t="s">
        <v>80</v>
      </c>
      <c r="AY139" s="265" t="s">
        <v>122</v>
      </c>
    </row>
    <row r="140" s="2" customFormat="1" ht="24" customHeight="1">
      <c r="A140" s="40"/>
      <c r="B140" s="41"/>
      <c r="C140" s="220" t="s">
        <v>171</v>
      </c>
      <c r="D140" s="220" t="s">
        <v>124</v>
      </c>
      <c r="E140" s="221" t="s">
        <v>172</v>
      </c>
      <c r="F140" s="222" t="s">
        <v>173</v>
      </c>
      <c r="G140" s="223" t="s">
        <v>165</v>
      </c>
      <c r="H140" s="224">
        <v>11.75</v>
      </c>
      <c r="I140" s="225"/>
      <c r="J140" s="226">
        <f>ROUND(I140*H140,2)</f>
        <v>0</v>
      </c>
      <c r="K140" s="222" t="s">
        <v>128</v>
      </c>
      <c r="L140" s="46"/>
      <c r="M140" s="227" t="s">
        <v>19</v>
      </c>
      <c r="N140" s="228" t="s">
        <v>43</v>
      </c>
      <c r="O140" s="86"/>
      <c r="P140" s="229">
        <f>O140*H140</f>
        <v>0</v>
      </c>
      <c r="Q140" s="229">
        <v>0</v>
      </c>
      <c r="R140" s="229">
        <f>Q140*H140</f>
        <v>0</v>
      </c>
      <c r="S140" s="229">
        <v>0.11500000000000001</v>
      </c>
      <c r="T140" s="230">
        <f>S140*H140</f>
        <v>1.3512500000000001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31" t="s">
        <v>129</v>
      </c>
      <c r="AT140" s="231" t="s">
        <v>124</v>
      </c>
      <c r="AU140" s="231" t="s">
        <v>82</v>
      </c>
      <c r="AY140" s="19" t="s">
        <v>122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19" t="s">
        <v>80</v>
      </c>
      <c r="BK140" s="232">
        <f>ROUND(I140*H140,2)</f>
        <v>0</v>
      </c>
      <c r="BL140" s="19" t="s">
        <v>129</v>
      </c>
      <c r="BM140" s="231" t="s">
        <v>174</v>
      </c>
    </row>
    <row r="141" s="14" customFormat="1">
      <c r="A141" s="14"/>
      <c r="B141" s="244"/>
      <c r="C141" s="245"/>
      <c r="D141" s="235" t="s">
        <v>131</v>
      </c>
      <c r="E141" s="246" t="s">
        <v>19</v>
      </c>
      <c r="F141" s="247" t="s">
        <v>175</v>
      </c>
      <c r="G141" s="245"/>
      <c r="H141" s="248">
        <v>11.75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4" t="s">
        <v>131</v>
      </c>
      <c r="AU141" s="254" t="s">
        <v>82</v>
      </c>
      <c r="AV141" s="14" t="s">
        <v>82</v>
      </c>
      <c r="AW141" s="14" t="s">
        <v>33</v>
      </c>
      <c r="AX141" s="14" t="s">
        <v>72</v>
      </c>
      <c r="AY141" s="254" t="s">
        <v>122</v>
      </c>
    </row>
    <row r="142" s="15" customFormat="1">
      <c r="A142" s="15"/>
      <c r="B142" s="255"/>
      <c r="C142" s="256"/>
      <c r="D142" s="235" t="s">
        <v>131</v>
      </c>
      <c r="E142" s="257" t="s">
        <v>19</v>
      </c>
      <c r="F142" s="258" t="s">
        <v>134</v>
      </c>
      <c r="G142" s="256"/>
      <c r="H142" s="259">
        <v>11.75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65" t="s">
        <v>131</v>
      </c>
      <c r="AU142" s="265" t="s">
        <v>82</v>
      </c>
      <c r="AV142" s="15" t="s">
        <v>129</v>
      </c>
      <c r="AW142" s="15" t="s">
        <v>33</v>
      </c>
      <c r="AX142" s="15" t="s">
        <v>80</v>
      </c>
      <c r="AY142" s="265" t="s">
        <v>122</v>
      </c>
    </row>
    <row r="143" s="2" customFormat="1" ht="24" customHeight="1">
      <c r="A143" s="40"/>
      <c r="B143" s="41"/>
      <c r="C143" s="220" t="s">
        <v>176</v>
      </c>
      <c r="D143" s="220" t="s">
        <v>124</v>
      </c>
      <c r="E143" s="221" t="s">
        <v>177</v>
      </c>
      <c r="F143" s="222" t="s">
        <v>178</v>
      </c>
      <c r="G143" s="223" t="s">
        <v>179</v>
      </c>
      <c r="H143" s="224">
        <v>8.1050000000000004</v>
      </c>
      <c r="I143" s="225"/>
      <c r="J143" s="226">
        <f>ROUND(I143*H143,2)</f>
        <v>0</v>
      </c>
      <c r="K143" s="222" t="s">
        <v>128</v>
      </c>
      <c r="L143" s="46"/>
      <c r="M143" s="227" t="s">
        <v>19</v>
      </c>
      <c r="N143" s="228" t="s">
        <v>43</v>
      </c>
      <c r="O143" s="86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31" t="s">
        <v>129</v>
      </c>
      <c r="AT143" s="231" t="s">
        <v>124</v>
      </c>
      <c r="AU143" s="231" t="s">
        <v>82</v>
      </c>
      <c r="AY143" s="19" t="s">
        <v>122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19" t="s">
        <v>80</v>
      </c>
      <c r="BK143" s="232">
        <f>ROUND(I143*H143,2)</f>
        <v>0</v>
      </c>
      <c r="BL143" s="19" t="s">
        <v>129</v>
      </c>
      <c r="BM143" s="231" t="s">
        <v>180</v>
      </c>
    </row>
    <row r="144" s="13" customFormat="1">
      <c r="A144" s="13"/>
      <c r="B144" s="233"/>
      <c r="C144" s="234"/>
      <c r="D144" s="235" t="s">
        <v>131</v>
      </c>
      <c r="E144" s="236" t="s">
        <v>19</v>
      </c>
      <c r="F144" s="237" t="s">
        <v>132</v>
      </c>
      <c r="G144" s="234"/>
      <c r="H144" s="236" t="s">
        <v>19</v>
      </c>
      <c r="I144" s="238"/>
      <c r="J144" s="234"/>
      <c r="K144" s="234"/>
      <c r="L144" s="239"/>
      <c r="M144" s="240"/>
      <c r="N144" s="241"/>
      <c r="O144" s="241"/>
      <c r="P144" s="241"/>
      <c r="Q144" s="241"/>
      <c r="R144" s="241"/>
      <c r="S144" s="241"/>
      <c r="T144" s="242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3" t="s">
        <v>131</v>
      </c>
      <c r="AU144" s="243" t="s">
        <v>82</v>
      </c>
      <c r="AV144" s="13" t="s">
        <v>80</v>
      </c>
      <c r="AW144" s="13" t="s">
        <v>33</v>
      </c>
      <c r="AX144" s="13" t="s">
        <v>72</v>
      </c>
      <c r="AY144" s="243" t="s">
        <v>122</v>
      </c>
    </row>
    <row r="145" s="14" customFormat="1">
      <c r="A145" s="14"/>
      <c r="B145" s="244"/>
      <c r="C145" s="245"/>
      <c r="D145" s="235" t="s">
        <v>131</v>
      </c>
      <c r="E145" s="246" t="s">
        <v>19</v>
      </c>
      <c r="F145" s="247" t="s">
        <v>181</v>
      </c>
      <c r="G145" s="245"/>
      <c r="H145" s="248">
        <v>5.7960000000000003</v>
      </c>
      <c r="I145" s="249"/>
      <c r="J145" s="245"/>
      <c r="K145" s="245"/>
      <c r="L145" s="250"/>
      <c r="M145" s="251"/>
      <c r="N145" s="252"/>
      <c r="O145" s="252"/>
      <c r="P145" s="252"/>
      <c r="Q145" s="252"/>
      <c r="R145" s="252"/>
      <c r="S145" s="252"/>
      <c r="T145" s="25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4" t="s">
        <v>131</v>
      </c>
      <c r="AU145" s="254" t="s">
        <v>82</v>
      </c>
      <c r="AV145" s="14" t="s">
        <v>82</v>
      </c>
      <c r="AW145" s="14" t="s">
        <v>33</v>
      </c>
      <c r="AX145" s="14" t="s">
        <v>72</v>
      </c>
      <c r="AY145" s="254" t="s">
        <v>122</v>
      </c>
    </row>
    <row r="146" s="16" customFormat="1">
      <c r="A146" s="16"/>
      <c r="B146" s="266"/>
      <c r="C146" s="267"/>
      <c r="D146" s="235" t="s">
        <v>131</v>
      </c>
      <c r="E146" s="268" t="s">
        <v>19</v>
      </c>
      <c r="F146" s="269" t="s">
        <v>140</v>
      </c>
      <c r="G146" s="267"/>
      <c r="H146" s="270">
        <v>5.7960000000000003</v>
      </c>
      <c r="I146" s="271"/>
      <c r="J146" s="267"/>
      <c r="K146" s="267"/>
      <c r="L146" s="272"/>
      <c r="M146" s="273"/>
      <c r="N146" s="274"/>
      <c r="O146" s="274"/>
      <c r="P146" s="274"/>
      <c r="Q146" s="274"/>
      <c r="R146" s="274"/>
      <c r="S146" s="274"/>
      <c r="T146" s="275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76" t="s">
        <v>131</v>
      </c>
      <c r="AU146" s="276" t="s">
        <v>82</v>
      </c>
      <c r="AV146" s="16" t="s">
        <v>141</v>
      </c>
      <c r="AW146" s="16" t="s">
        <v>33</v>
      </c>
      <c r="AX146" s="16" t="s">
        <v>72</v>
      </c>
      <c r="AY146" s="276" t="s">
        <v>122</v>
      </c>
    </row>
    <row r="147" s="13" customFormat="1">
      <c r="A147" s="13"/>
      <c r="B147" s="233"/>
      <c r="C147" s="234"/>
      <c r="D147" s="235" t="s">
        <v>131</v>
      </c>
      <c r="E147" s="236" t="s">
        <v>19</v>
      </c>
      <c r="F147" s="237" t="s">
        <v>154</v>
      </c>
      <c r="G147" s="234"/>
      <c r="H147" s="236" t="s">
        <v>19</v>
      </c>
      <c r="I147" s="238"/>
      <c r="J147" s="234"/>
      <c r="K147" s="234"/>
      <c r="L147" s="239"/>
      <c r="M147" s="240"/>
      <c r="N147" s="241"/>
      <c r="O147" s="241"/>
      <c r="P147" s="241"/>
      <c r="Q147" s="241"/>
      <c r="R147" s="241"/>
      <c r="S147" s="241"/>
      <c r="T147" s="242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3" t="s">
        <v>131</v>
      </c>
      <c r="AU147" s="243" t="s">
        <v>82</v>
      </c>
      <c r="AV147" s="13" t="s">
        <v>80</v>
      </c>
      <c r="AW147" s="13" t="s">
        <v>33</v>
      </c>
      <c r="AX147" s="13" t="s">
        <v>72</v>
      </c>
      <c r="AY147" s="243" t="s">
        <v>122</v>
      </c>
    </row>
    <row r="148" s="13" customFormat="1">
      <c r="A148" s="13"/>
      <c r="B148" s="233"/>
      <c r="C148" s="234"/>
      <c r="D148" s="235" t="s">
        <v>131</v>
      </c>
      <c r="E148" s="236" t="s">
        <v>19</v>
      </c>
      <c r="F148" s="237" t="s">
        <v>138</v>
      </c>
      <c r="G148" s="234"/>
      <c r="H148" s="236" t="s">
        <v>19</v>
      </c>
      <c r="I148" s="238"/>
      <c r="J148" s="234"/>
      <c r="K148" s="234"/>
      <c r="L148" s="239"/>
      <c r="M148" s="240"/>
      <c r="N148" s="241"/>
      <c r="O148" s="241"/>
      <c r="P148" s="241"/>
      <c r="Q148" s="241"/>
      <c r="R148" s="241"/>
      <c r="S148" s="241"/>
      <c r="T148" s="242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3" t="s">
        <v>131</v>
      </c>
      <c r="AU148" s="243" t="s">
        <v>82</v>
      </c>
      <c r="AV148" s="13" t="s">
        <v>80</v>
      </c>
      <c r="AW148" s="13" t="s">
        <v>33</v>
      </c>
      <c r="AX148" s="13" t="s">
        <v>72</v>
      </c>
      <c r="AY148" s="243" t="s">
        <v>122</v>
      </c>
    </row>
    <row r="149" s="14" customFormat="1">
      <c r="A149" s="14"/>
      <c r="B149" s="244"/>
      <c r="C149" s="245"/>
      <c r="D149" s="235" t="s">
        <v>131</v>
      </c>
      <c r="E149" s="246" t="s">
        <v>19</v>
      </c>
      <c r="F149" s="247" t="s">
        <v>182</v>
      </c>
      <c r="G149" s="245"/>
      <c r="H149" s="248">
        <v>0.16500000000000001</v>
      </c>
      <c r="I149" s="249"/>
      <c r="J149" s="245"/>
      <c r="K149" s="245"/>
      <c r="L149" s="250"/>
      <c r="M149" s="251"/>
      <c r="N149" s="252"/>
      <c r="O149" s="252"/>
      <c r="P149" s="252"/>
      <c r="Q149" s="252"/>
      <c r="R149" s="252"/>
      <c r="S149" s="252"/>
      <c r="T149" s="25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54" t="s">
        <v>131</v>
      </c>
      <c r="AU149" s="254" t="s">
        <v>82</v>
      </c>
      <c r="AV149" s="14" t="s">
        <v>82</v>
      </c>
      <c r="AW149" s="14" t="s">
        <v>33</v>
      </c>
      <c r="AX149" s="14" t="s">
        <v>72</v>
      </c>
      <c r="AY149" s="254" t="s">
        <v>122</v>
      </c>
    </row>
    <row r="150" s="13" customFormat="1">
      <c r="A150" s="13"/>
      <c r="B150" s="233"/>
      <c r="C150" s="234"/>
      <c r="D150" s="235" t="s">
        <v>131</v>
      </c>
      <c r="E150" s="236" t="s">
        <v>19</v>
      </c>
      <c r="F150" s="237" t="s">
        <v>142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131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122</v>
      </c>
    </row>
    <row r="151" s="14" customFormat="1">
      <c r="A151" s="14"/>
      <c r="B151" s="244"/>
      <c r="C151" s="245"/>
      <c r="D151" s="235" t="s">
        <v>131</v>
      </c>
      <c r="E151" s="246" t="s">
        <v>19</v>
      </c>
      <c r="F151" s="247" t="s">
        <v>183</v>
      </c>
      <c r="G151" s="245"/>
      <c r="H151" s="248">
        <v>0.38100000000000001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131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122</v>
      </c>
    </row>
    <row r="152" s="16" customFormat="1">
      <c r="A152" s="16"/>
      <c r="B152" s="266"/>
      <c r="C152" s="267"/>
      <c r="D152" s="235" t="s">
        <v>131</v>
      </c>
      <c r="E152" s="268" t="s">
        <v>19</v>
      </c>
      <c r="F152" s="269" t="s">
        <v>140</v>
      </c>
      <c r="G152" s="267"/>
      <c r="H152" s="270">
        <v>0.54600000000000004</v>
      </c>
      <c r="I152" s="271"/>
      <c r="J152" s="267"/>
      <c r="K152" s="267"/>
      <c r="L152" s="272"/>
      <c r="M152" s="273"/>
      <c r="N152" s="274"/>
      <c r="O152" s="274"/>
      <c r="P152" s="274"/>
      <c r="Q152" s="274"/>
      <c r="R152" s="274"/>
      <c r="S152" s="274"/>
      <c r="T152" s="275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76" t="s">
        <v>131</v>
      </c>
      <c r="AU152" s="276" t="s">
        <v>82</v>
      </c>
      <c r="AV152" s="16" t="s">
        <v>141</v>
      </c>
      <c r="AW152" s="16" t="s">
        <v>33</v>
      </c>
      <c r="AX152" s="16" t="s">
        <v>72</v>
      </c>
      <c r="AY152" s="276" t="s">
        <v>122</v>
      </c>
    </row>
    <row r="153" s="13" customFormat="1">
      <c r="A153" s="13"/>
      <c r="B153" s="233"/>
      <c r="C153" s="234"/>
      <c r="D153" s="235" t="s">
        <v>131</v>
      </c>
      <c r="E153" s="236" t="s">
        <v>19</v>
      </c>
      <c r="F153" s="237" t="s">
        <v>155</v>
      </c>
      <c r="G153" s="234"/>
      <c r="H153" s="236" t="s">
        <v>19</v>
      </c>
      <c r="I153" s="238"/>
      <c r="J153" s="234"/>
      <c r="K153" s="234"/>
      <c r="L153" s="239"/>
      <c r="M153" s="240"/>
      <c r="N153" s="241"/>
      <c r="O153" s="241"/>
      <c r="P153" s="241"/>
      <c r="Q153" s="241"/>
      <c r="R153" s="241"/>
      <c r="S153" s="241"/>
      <c r="T153" s="242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3" t="s">
        <v>131</v>
      </c>
      <c r="AU153" s="243" t="s">
        <v>82</v>
      </c>
      <c r="AV153" s="13" t="s">
        <v>80</v>
      </c>
      <c r="AW153" s="13" t="s">
        <v>33</v>
      </c>
      <c r="AX153" s="13" t="s">
        <v>72</v>
      </c>
      <c r="AY153" s="243" t="s">
        <v>122</v>
      </c>
    </row>
    <row r="154" s="13" customFormat="1">
      <c r="A154" s="13"/>
      <c r="B154" s="233"/>
      <c r="C154" s="234"/>
      <c r="D154" s="235" t="s">
        <v>131</v>
      </c>
      <c r="E154" s="236" t="s">
        <v>19</v>
      </c>
      <c r="F154" s="237" t="s">
        <v>138</v>
      </c>
      <c r="G154" s="234"/>
      <c r="H154" s="236" t="s">
        <v>19</v>
      </c>
      <c r="I154" s="238"/>
      <c r="J154" s="234"/>
      <c r="K154" s="234"/>
      <c r="L154" s="239"/>
      <c r="M154" s="240"/>
      <c r="N154" s="241"/>
      <c r="O154" s="241"/>
      <c r="P154" s="241"/>
      <c r="Q154" s="241"/>
      <c r="R154" s="241"/>
      <c r="S154" s="241"/>
      <c r="T154" s="24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43" t="s">
        <v>131</v>
      </c>
      <c r="AU154" s="243" t="s">
        <v>82</v>
      </c>
      <c r="AV154" s="13" t="s">
        <v>80</v>
      </c>
      <c r="AW154" s="13" t="s">
        <v>33</v>
      </c>
      <c r="AX154" s="13" t="s">
        <v>72</v>
      </c>
      <c r="AY154" s="243" t="s">
        <v>122</v>
      </c>
    </row>
    <row r="155" s="14" customFormat="1">
      <c r="A155" s="14"/>
      <c r="B155" s="244"/>
      <c r="C155" s="245"/>
      <c r="D155" s="235" t="s">
        <v>131</v>
      </c>
      <c r="E155" s="246" t="s">
        <v>19</v>
      </c>
      <c r="F155" s="247" t="s">
        <v>184</v>
      </c>
      <c r="G155" s="245"/>
      <c r="H155" s="248">
        <v>1.4339999999999999</v>
      </c>
      <c r="I155" s="249"/>
      <c r="J155" s="245"/>
      <c r="K155" s="245"/>
      <c r="L155" s="250"/>
      <c r="M155" s="251"/>
      <c r="N155" s="252"/>
      <c r="O155" s="252"/>
      <c r="P155" s="252"/>
      <c r="Q155" s="252"/>
      <c r="R155" s="252"/>
      <c r="S155" s="252"/>
      <c r="T155" s="25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54" t="s">
        <v>131</v>
      </c>
      <c r="AU155" s="254" t="s">
        <v>82</v>
      </c>
      <c r="AV155" s="14" t="s">
        <v>82</v>
      </c>
      <c r="AW155" s="14" t="s">
        <v>33</v>
      </c>
      <c r="AX155" s="14" t="s">
        <v>72</v>
      </c>
      <c r="AY155" s="254" t="s">
        <v>122</v>
      </c>
    </row>
    <row r="156" s="14" customFormat="1">
      <c r="A156" s="14"/>
      <c r="B156" s="244"/>
      <c r="C156" s="245"/>
      <c r="D156" s="235" t="s">
        <v>131</v>
      </c>
      <c r="E156" s="246" t="s">
        <v>19</v>
      </c>
      <c r="F156" s="247" t="s">
        <v>185</v>
      </c>
      <c r="G156" s="245"/>
      <c r="H156" s="248">
        <v>0.77200000000000002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54" t="s">
        <v>131</v>
      </c>
      <c r="AU156" s="254" t="s">
        <v>82</v>
      </c>
      <c r="AV156" s="14" t="s">
        <v>82</v>
      </c>
      <c r="AW156" s="14" t="s">
        <v>33</v>
      </c>
      <c r="AX156" s="14" t="s">
        <v>72</v>
      </c>
      <c r="AY156" s="254" t="s">
        <v>122</v>
      </c>
    </row>
    <row r="157" s="13" customFormat="1">
      <c r="A157" s="13"/>
      <c r="B157" s="233"/>
      <c r="C157" s="234"/>
      <c r="D157" s="235" t="s">
        <v>131</v>
      </c>
      <c r="E157" s="236" t="s">
        <v>19</v>
      </c>
      <c r="F157" s="237" t="s">
        <v>186</v>
      </c>
      <c r="G157" s="234"/>
      <c r="H157" s="236" t="s">
        <v>19</v>
      </c>
      <c r="I157" s="238"/>
      <c r="J157" s="234"/>
      <c r="K157" s="234"/>
      <c r="L157" s="239"/>
      <c r="M157" s="240"/>
      <c r="N157" s="241"/>
      <c r="O157" s="241"/>
      <c r="P157" s="241"/>
      <c r="Q157" s="241"/>
      <c r="R157" s="241"/>
      <c r="S157" s="241"/>
      <c r="T157" s="242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3" t="s">
        <v>131</v>
      </c>
      <c r="AU157" s="243" t="s">
        <v>82</v>
      </c>
      <c r="AV157" s="13" t="s">
        <v>80</v>
      </c>
      <c r="AW157" s="13" t="s">
        <v>33</v>
      </c>
      <c r="AX157" s="13" t="s">
        <v>72</v>
      </c>
      <c r="AY157" s="243" t="s">
        <v>122</v>
      </c>
    </row>
    <row r="158" s="14" customFormat="1">
      <c r="A158" s="14"/>
      <c r="B158" s="244"/>
      <c r="C158" s="245"/>
      <c r="D158" s="235" t="s">
        <v>131</v>
      </c>
      <c r="E158" s="246" t="s">
        <v>19</v>
      </c>
      <c r="F158" s="247" t="s">
        <v>187</v>
      </c>
      <c r="G158" s="245"/>
      <c r="H158" s="248">
        <v>-0.443</v>
      </c>
      <c r="I158" s="249"/>
      <c r="J158" s="245"/>
      <c r="K158" s="245"/>
      <c r="L158" s="250"/>
      <c r="M158" s="251"/>
      <c r="N158" s="252"/>
      <c r="O158" s="252"/>
      <c r="P158" s="252"/>
      <c r="Q158" s="252"/>
      <c r="R158" s="252"/>
      <c r="S158" s="252"/>
      <c r="T158" s="25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4" t="s">
        <v>131</v>
      </c>
      <c r="AU158" s="254" t="s">
        <v>82</v>
      </c>
      <c r="AV158" s="14" t="s">
        <v>82</v>
      </c>
      <c r="AW158" s="14" t="s">
        <v>33</v>
      </c>
      <c r="AX158" s="14" t="s">
        <v>72</v>
      </c>
      <c r="AY158" s="254" t="s">
        <v>122</v>
      </c>
    </row>
    <row r="159" s="16" customFormat="1">
      <c r="A159" s="16"/>
      <c r="B159" s="266"/>
      <c r="C159" s="267"/>
      <c r="D159" s="235" t="s">
        <v>131</v>
      </c>
      <c r="E159" s="268" t="s">
        <v>19</v>
      </c>
      <c r="F159" s="269" t="s">
        <v>140</v>
      </c>
      <c r="G159" s="267"/>
      <c r="H159" s="270">
        <v>1.7629999999999999</v>
      </c>
      <c r="I159" s="271"/>
      <c r="J159" s="267"/>
      <c r="K159" s="267"/>
      <c r="L159" s="272"/>
      <c r="M159" s="273"/>
      <c r="N159" s="274"/>
      <c r="O159" s="274"/>
      <c r="P159" s="274"/>
      <c r="Q159" s="274"/>
      <c r="R159" s="274"/>
      <c r="S159" s="274"/>
      <c r="T159" s="275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T159" s="276" t="s">
        <v>131</v>
      </c>
      <c r="AU159" s="276" t="s">
        <v>82</v>
      </c>
      <c r="AV159" s="16" t="s">
        <v>141</v>
      </c>
      <c r="AW159" s="16" t="s">
        <v>33</v>
      </c>
      <c r="AX159" s="16" t="s">
        <v>72</v>
      </c>
      <c r="AY159" s="276" t="s">
        <v>122</v>
      </c>
    </row>
    <row r="160" s="15" customFormat="1">
      <c r="A160" s="15"/>
      <c r="B160" s="255"/>
      <c r="C160" s="256"/>
      <c r="D160" s="235" t="s">
        <v>131</v>
      </c>
      <c r="E160" s="257" t="s">
        <v>19</v>
      </c>
      <c r="F160" s="258" t="s">
        <v>134</v>
      </c>
      <c r="G160" s="256"/>
      <c r="H160" s="259">
        <v>8.1050000000000004</v>
      </c>
      <c r="I160" s="260"/>
      <c r="J160" s="256"/>
      <c r="K160" s="256"/>
      <c r="L160" s="261"/>
      <c r="M160" s="262"/>
      <c r="N160" s="263"/>
      <c r="O160" s="263"/>
      <c r="P160" s="263"/>
      <c r="Q160" s="263"/>
      <c r="R160" s="263"/>
      <c r="S160" s="263"/>
      <c r="T160" s="264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5" t="s">
        <v>131</v>
      </c>
      <c r="AU160" s="265" t="s">
        <v>82</v>
      </c>
      <c r="AV160" s="15" t="s">
        <v>129</v>
      </c>
      <c r="AW160" s="15" t="s">
        <v>33</v>
      </c>
      <c r="AX160" s="15" t="s">
        <v>80</v>
      </c>
      <c r="AY160" s="265" t="s">
        <v>122</v>
      </c>
    </row>
    <row r="161" s="2" customFormat="1" ht="24" customHeight="1">
      <c r="A161" s="40"/>
      <c r="B161" s="41"/>
      <c r="C161" s="220" t="s">
        <v>188</v>
      </c>
      <c r="D161" s="220" t="s">
        <v>124</v>
      </c>
      <c r="E161" s="221" t="s">
        <v>189</v>
      </c>
      <c r="F161" s="222" t="s">
        <v>190</v>
      </c>
      <c r="G161" s="223" t="s">
        <v>179</v>
      </c>
      <c r="H161" s="224">
        <v>0.81000000000000005</v>
      </c>
      <c r="I161" s="225"/>
      <c r="J161" s="226">
        <f>ROUND(I161*H161,2)</f>
        <v>0</v>
      </c>
      <c r="K161" s="222" t="s">
        <v>128</v>
      </c>
      <c r="L161" s="46"/>
      <c r="M161" s="227" t="s">
        <v>19</v>
      </c>
      <c r="N161" s="228" t="s">
        <v>43</v>
      </c>
      <c r="O161" s="86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129</v>
      </c>
      <c r="AT161" s="231" t="s">
        <v>124</v>
      </c>
      <c r="AU161" s="231" t="s">
        <v>82</v>
      </c>
      <c r="AY161" s="19" t="s">
        <v>122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80</v>
      </c>
      <c r="BK161" s="232">
        <f>ROUND(I161*H161,2)</f>
        <v>0</v>
      </c>
      <c r="BL161" s="19" t="s">
        <v>129</v>
      </c>
      <c r="BM161" s="231" t="s">
        <v>191</v>
      </c>
    </row>
    <row r="162" s="2" customFormat="1" ht="24" customHeight="1">
      <c r="A162" s="40"/>
      <c r="B162" s="41"/>
      <c r="C162" s="220" t="s">
        <v>192</v>
      </c>
      <c r="D162" s="220" t="s">
        <v>124</v>
      </c>
      <c r="E162" s="221" t="s">
        <v>193</v>
      </c>
      <c r="F162" s="222" t="s">
        <v>194</v>
      </c>
      <c r="G162" s="223" t="s">
        <v>179</v>
      </c>
      <c r="H162" s="224">
        <v>4.9050000000000002</v>
      </c>
      <c r="I162" s="225"/>
      <c r="J162" s="226">
        <f>ROUND(I162*H162,2)</f>
        <v>0</v>
      </c>
      <c r="K162" s="222" t="s">
        <v>128</v>
      </c>
      <c r="L162" s="46"/>
      <c r="M162" s="227" t="s">
        <v>19</v>
      </c>
      <c r="N162" s="228" t="s">
        <v>43</v>
      </c>
      <c r="O162" s="86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31" t="s">
        <v>129</v>
      </c>
      <c r="AT162" s="231" t="s">
        <v>124</v>
      </c>
      <c r="AU162" s="231" t="s">
        <v>82</v>
      </c>
      <c r="AY162" s="19" t="s">
        <v>122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19" t="s">
        <v>80</v>
      </c>
      <c r="BK162" s="232">
        <f>ROUND(I162*H162,2)</f>
        <v>0</v>
      </c>
      <c r="BL162" s="19" t="s">
        <v>129</v>
      </c>
      <c r="BM162" s="231" t="s">
        <v>195</v>
      </c>
    </row>
    <row r="163" s="14" customFormat="1">
      <c r="A163" s="14"/>
      <c r="B163" s="244"/>
      <c r="C163" s="245"/>
      <c r="D163" s="235" t="s">
        <v>131</v>
      </c>
      <c r="E163" s="246" t="s">
        <v>19</v>
      </c>
      <c r="F163" s="247" t="s">
        <v>196</v>
      </c>
      <c r="G163" s="245"/>
      <c r="H163" s="248">
        <v>8.1050000000000004</v>
      </c>
      <c r="I163" s="249"/>
      <c r="J163" s="245"/>
      <c r="K163" s="245"/>
      <c r="L163" s="250"/>
      <c r="M163" s="251"/>
      <c r="N163" s="252"/>
      <c r="O163" s="252"/>
      <c r="P163" s="252"/>
      <c r="Q163" s="252"/>
      <c r="R163" s="252"/>
      <c r="S163" s="252"/>
      <c r="T163" s="253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54" t="s">
        <v>131</v>
      </c>
      <c r="AU163" s="254" t="s">
        <v>82</v>
      </c>
      <c r="AV163" s="14" t="s">
        <v>82</v>
      </c>
      <c r="AW163" s="14" t="s">
        <v>33</v>
      </c>
      <c r="AX163" s="14" t="s">
        <v>72</v>
      </c>
      <c r="AY163" s="254" t="s">
        <v>122</v>
      </c>
    </row>
    <row r="164" s="14" customFormat="1">
      <c r="A164" s="14"/>
      <c r="B164" s="244"/>
      <c r="C164" s="245"/>
      <c r="D164" s="235" t="s">
        <v>131</v>
      </c>
      <c r="E164" s="246" t="s">
        <v>19</v>
      </c>
      <c r="F164" s="247" t="s">
        <v>197</v>
      </c>
      <c r="G164" s="245"/>
      <c r="H164" s="248">
        <v>-3.2000000000000002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54" t="s">
        <v>131</v>
      </c>
      <c r="AU164" s="254" t="s">
        <v>82</v>
      </c>
      <c r="AV164" s="14" t="s">
        <v>82</v>
      </c>
      <c r="AW164" s="14" t="s">
        <v>33</v>
      </c>
      <c r="AX164" s="14" t="s">
        <v>72</v>
      </c>
      <c r="AY164" s="254" t="s">
        <v>122</v>
      </c>
    </row>
    <row r="165" s="15" customFormat="1">
      <c r="A165" s="15"/>
      <c r="B165" s="255"/>
      <c r="C165" s="256"/>
      <c r="D165" s="235" t="s">
        <v>131</v>
      </c>
      <c r="E165" s="257" t="s">
        <v>19</v>
      </c>
      <c r="F165" s="258" t="s">
        <v>134</v>
      </c>
      <c r="G165" s="256"/>
      <c r="H165" s="259">
        <v>4.9050000000000002</v>
      </c>
      <c r="I165" s="260"/>
      <c r="J165" s="256"/>
      <c r="K165" s="256"/>
      <c r="L165" s="261"/>
      <c r="M165" s="262"/>
      <c r="N165" s="263"/>
      <c r="O165" s="263"/>
      <c r="P165" s="263"/>
      <c r="Q165" s="263"/>
      <c r="R165" s="263"/>
      <c r="S165" s="263"/>
      <c r="T165" s="264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65" t="s">
        <v>131</v>
      </c>
      <c r="AU165" s="265" t="s">
        <v>82</v>
      </c>
      <c r="AV165" s="15" t="s">
        <v>129</v>
      </c>
      <c r="AW165" s="15" t="s">
        <v>33</v>
      </c>
      <c r="AX165" s="15" t="s">
        <v>80</v>
      </c>
      <c r="AY165" s="265" t="s">
        <v>122</v>
      </c>
    </row>
    <row r="166" s="2" customFormat="1" ht="36" customHeight="1">
      <c r="A166" s="40"/>
      <c r="B166" s="41"/>
      <c r="C166" s="220" t="s">
        <v>198</v>
      </c>
      <c r="D166" s="220" t="s">
        <v>124</v>
      </c>
      <c r="E166" s="221" t="s">
        <v>199</v>
      </c>
      <c r="F166" s="222" t="s">
        <v>200</v>
      </c>
      <c r="G166" s="223" t="s">
        <v>179</v>
      </c>
      <c r="H166" s="224">
        <v>24.524999999999999</v>
      </c>
      <c r="I166" s="225"/>
      <c r="J166" s="226">
        <f>ROUND(I166*H166,2)</f>
        <v>0</v>
      </c>
      <c r="K166" s="222" t="s">
        <v>128</v>
      </c>
      <c r="L166" s="46"/>
      <c r="M166" s="227" t="s">
        <v>19</v>
      </c>
      <c r="N166" s="228" t="s">
        <v>43</v>
      </c>
      <c r="O166" s="86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31" t="s">
        <v>129</v>
      </c>
      <c r="AT166" s="231" t="s">
        <v>124</v>
      </c>
      <c r="AU166" s="231" t="s">
        <v>82</v>
      </c>
      <c r="AY166" s="19" t="s">
        <v>122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19" t="s">
        <v>80</v>
      </c>
      <c r="BK166" s="232">
        <f>ROUND(I166*H166,2)</f>
        <v>0</v>
      </c>
      <c r="BL166" s="19" t="s">
        <v>129</v>
      </c>
      <c r="BM166" s="231" t="s">
        <v>201</v>
      </c>
    </row>
    <row r="167" s="14" customFormat="1">
      <c r="A167" s="14"/>
      <c r="B167" s="244"/>
      <c r="C167" s="245"/>
      <c r="D167" s="235" t="s">
        <v>131</v>
      </c>
      <c r="E167" s="246" t="s">
        <v>19</v>
      </c>
      <c r="F167" s="247" t="s">
        <v>202</v>
      </c>
      <c r="G167" s="245"/>
      <c r="H167" s="248">
        <v>24.524999999999999</v>
      </c>
      <c r="I167" s="249"/>
      <c r="J167" s="245"/>
      <c r="K167" s="245"/>
      <c r="L167" s="250"/>
      <c r="M167" s="251"/>
      <c r="N167" s="252"/>
      <c r="O167" s="252"/>
      <c r="P167" s="252"/>
      <c r="Q167" s="252"/>
      <c r="R167" s="252"/>
      <c r="S167" s="252"/>
      <c r="T167" s="25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4" t="s">
        <v>131</v>
      </c>
      <c r="AU167" s="254" t="s">
        <v>82</v>
      </c>
      <c r="AV167" s="14" t="s">
        <v>82</v>
      </c>
      <c r="AW167" s="14" t="s">
        <v>33</v>
      </c>
      <c r="AX167" s="14" t="s">
        <v>72</v>
      </c>
      <c r="AY167" s="254" t="s">
        <v>122</v>
      </c>
    </row>
    <row r="168" s="15" customFormat="1">
      <c r="A168" s="15"/>
      <c r="B168" s="255"/>
      <c r="C168" s="256"/>
      <c r="D168" s="235" t="s">
        <v>131</v>
      </c>
      <c r="E168" s="257" t="s">
        <v>19</v>
      </c>
      <c r="F168" s="258" t="s">
        <v>134</v>
      </c>
      <c r="G168" s="256"/>
      <c r="H168" s="259">
        <v>24.524999999999999</v>
      </c>
      <c r="I168" s="260"/>
      <c r="J168" s="256"/>
      <c r="K168" s="256"/>
      <c r="L168" s="261"/>
      <c r="M168" s="262"/>
      <c r="N168" s="263"/>
      <c r="O168" s="263"/>
      <c r="P168" s="263"/>
      <c r="Q168" s="263"/>
      <c r="R168" s="263"/>
      <c r="S168" s="263"/>
      <c r="T168" s="264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65" t="s">
        <v>131</v>
      </c>
      <c r="AU168" s="265" t="s">
        <v>82</v>
      </c>
      <c r="AV168" s="15" t="s">
        <v>129</v>
      </c>
      <c r="AW168" s="15" t="s">
        <v>33</v>
      </c>
      <c r="AX168" s="15" t="s">
        <v>80</v>
      </c>
      <c r="AY168" s="265" t="s">
        <v>122</v>
      </c>
    </row>
    <row r="169" s="2" customFormat="1" ht="36" customHeight="1">
      <c r="A169" s="40"/>
      <c r="B169" s="41"/>
      <c r="C169" s="220" t="s">
        <v>203</v>
      </c>
      <c r="D169" s="220" t="s">
        <v>124</v>
      </c>
      <c r="E169" s="221" t="s">
        <v>204</v>
      </c>
      <c r="F169" s="222" t="s">
        <v>205</v>
      </c>
      <c r="G169" s="223" t="s">
        <v>179</v>
      </c>
      <c r="H169" s="224">
        <v>3.2000000000000002</v>
      </c>
      <c r="I169" s="225"/>
      <c r="J169" s="226">
        <f>ROUND(I169*H169,2)</f>
        <v>0</v>
      </c>
      <c r="K169" s="222" t="s">
        <v>128</v>
      </c>
      <c r="L169" s="46"/>
      <c r="M169" s="227" t="s">
        <v>19</v>
      </c>
      <c r="N169" s="228" t="s">
        <v>43</v>
      </c>
      <c r="O169" s="86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129</v>
      </c>
      <c r="AT169" s="231" t="s">
        <v>124</v>
      </c>
      <c r="AU169" s="231" t="s">
        <v>82</v>
      </c>
      <c r="AY169" s="19" t="s">
        <v>122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80</v>
      </c>
      <c r="BK169" s="232">
        <f>ROUND(I169*H169,2)</f>
        <v>0</v>
      </c>
      <c r="BL169" s="19" t="s">
        <v>129</v>
      </c>
      <c r="BM169" s="231" t="s">
        <v>206</v>
      </c>
    </row>
    <row r="170" s="2" customFormat="1" ht="24" customHeight="1">
      <c r="A170" s="40"/>
      <c r="B170" s="41"/>
      <c r="C170" s="220" t="s">
        <v>207</v>
      </c>
      <c r="D170" s="220" t="s">
        <v>124</v>
      </c>
      <c r="E170" s="221" t="s">
        <v>208</v>
      </c>
      <c r="F170" s="222" t="s">
        <v>209</v>
      </c>
      <c r="G170" s="223" t="s">
        <v>210</v>
      </c>
      <c r="H170" s="224">
        <v>8.8290000000000006</v>
      </c>
      <c r="I170" s="225"/>
      <c r="J170" s="226">
        <f>ROUND(I170*H170,2)</f>
        <v>0</v>
      </c>
      <c r="K170" s="222" t="s">
        <v>128</v>
      </c>
      <c r="L170" s="46"/>
      <c r="M170" s="227" t="s">
        <v>19</v>
      </c>
      <c r="N170" s="228" t="s">
        <v>43</v>
      </c>
      <c r="O170" s="86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31" t="s">
        <v>129</v>
      </c>
      <c r="AT170" s="231" t="s">
        <v>124</v>
      </c>
      <c r="AU170" s="231" t="s">
        <v>82</v>
      </c>
      <c r="AY170" s="19" t="s">
        <v>122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9" t="s">
        <v>80</v>
      </c>
      <c r="BK170" s="232">
        <f>ROUND(I170*H170,2)</f>
        <v>0</v>
      </c>
      <c r="BL170" s="19" t="s">
        <v>129</v>
      </c>
      <c r="BM170" s="231" t="s">
        <v>211</v>
      </c>
    </row>
    <row r="171" s="14" customFormat="1">
      <c r="A171" s="14"/>
      <c r="B171" s="244"/>
      <c r="C171" s="245"/>
      <c r="D171" s="235" t="s">
        <v>131</v>
      </c>
      <c r="E171" s="246" t="s">
        <v>19</v>
      </c>
      <c r="F171" s="247" t="s">
        <v>212</v>
      </c>
      <c r="G171" s="245"/>
      <c r="H171" s="248">
        <v>8.8290000000000006</v>
      </c>
      <c r="I171" s="249"/>
      <c r="J171" s="245"/>
      <c r="K171" s="245"/>
      <c r="L171" s="250"/>
      <c r="M171" s="251"/>
      <c r="N171" s="252"/>
      <c r="O171" s="252"/>
      <c r="P171" s="252"/>
      <c r="Q171" s="252"/>
      <c r="R171" s="252"/>
      <c r="S171" s="252"/>
      <c r="T171" s="25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4" t="s">
        <v>131</v>
      </c>
      <c r="AU171" s="254" t="s">
        <v>82</v>
      </c>
      <c r="AV171" s="14" t="s">
        <v>82</v>
      </c>
      <c r="AW171" s="14" t="s">
        <v>33</v>
      </c>
      <c r="AX171" s="14" t="s">
        <v>72</v>
      </c>
      <c r="AY171" s="254" t="s">
        <v>122</v>
      </c>
    </row>
    <row r="172" s="15" customFormat="1">
      <c r="A172" s="15"/>
      <c r="B172" s="255"/>
      <c r="C172" s="256"/>
      <c r="D172" s="235" t="s">
        <v>131</v>
      </c>
      <c r="E172" s="257" t="s">
        <v>19</v>
      </c>
      <c r="F172" s="258" t="s">
        <v>134</v>
      </c>
      <c r="G172" s="256"/>
      <c r="H172" s="259">
        <v>8.8290000000000006</v>
      </c>
      <c r="I172" s="260"/>
      <c r="J172" s="256"/>
      <c r="K172" s="256"/>
      <c r="L172" s="261"/>
      <c r="M172" s="262"/>
      <c r="N172" s="263"/>
      <c r="O172" s="263"/>
      <c r="P172" s="263"/>
      <c r="Q172" s="263"/>
      <c r="R172" s="263"/>
      <c r="S172" s="263"/>
      <c r="T172" s="264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65" t="s">
        <v>131</v>
      </c>
      <c r="AU172" s="265" t="s">
        <v>82</v>
      </c>
      <c r="AV172" s="15" t="s">
        <v>129</v>
      </c>
      <c r="AW172" s="15" t="s">
        <v>33</v>
      </c>
      <c r="AX172" s="15" t="s">
        <v>80</v>
      </c>
      <c r="AY172" s="265" t="s">
        <v>122</v>
      </c>
    </row>
    <row r="173" s="2" customFormat="1" ht="24" customHeight="1">
      <c r="A173" s="40"/>
      <c r="B173" s="41"/>
      <c r="C173" s="220" t="s">
        <v>213</v>
      </c>
      <c r="D173" s="220" t="s">
        <v>124</v>
      </c>
      <c r="E173" s="221" t="s">
        <v>214</v>
      </c>
      <c r="F173" s="222" t="s">
        <v>215</v>
      </c>
      <c r="G173" s="223" t="s">
        <v>127</v>
      </c>
      <c r="H173" s="224">
        <v>12</v>
      </c>
      <c r="I173" s="225"/>
      <c r="J173" s="226">
        <f>ROUND(I173*H173,2)</f>
        <v>0</v>
      </c>
      <c r="K173" s="222" t="s">
        <v>128</v>
      </c>
      <c r="L173" s="46"/>
      <c r="M173" s="227" t="s">
        <v>19</v>
      </c>
      <c r="N173" s="228" t="s">
        <v>43</v>
      </c>
      <c r="O173" s="86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31" t="s">
        <v>129</v>
      </c>
      <c r="AT173" s="231" t="s">
        <v>124</v>
      </c>
      <c r="AU173" s="231" t="s">
        <v>82</v>
      </c>
      <c r="AY173" s="19" t="s">
        <v>122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19" t="s">
        <v>80</v>
      </c>
      <c r="BK173" s="232">
        <f>ROUND(I173*H173,2)</f>
        <v>0</v>
      </c>
      <c r="BL173" s="19" t="s">
        <v>129</v>
      </c>
      <c r="BM173" s="231" t="s">
        <v>216</v>
      </c>
    </row>
    <row r="174" s="2" customFormat="1" ht="24" customHeight="1">
      <c r="A174" s="40"/>
      <c r="B174" s="41"/>
      <c r="C174" s="220" t="s">
        <v>8</v>
      </c>
      <c r="D174" s="220" t="s">
        <v>124</v>
      </c>
      <c r="E174" s="221" t="s">
        <v>217</v>
      </c>
      <c r="F174" s="222" t="s">
        <v>218</v>
      </c>
      <c r="G174" s="223" t="s">
        <v>127</v>
      </c>
      <c r="H174" s="224">
        <v>12</v>
      </c>
      <c r="I174" s="225"/>
      <c r="J174" s="226">
        <f>ROUND(I174*H174,2)</f>
        <v>0</v>
      </c>
      <c r="K174" s="222" t="s">
        <v>128</v>
      </c>
      <c r="L174" s="46"/>
      <c r="M174" s="227" t="s">
        <v>19</v>
      </c>
      <c r="N174" s="228" t="s">
        <v>43</v>
      </c>
      <c r="O174" s="86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31" t="s">
        <v>129</v>
      </c>
      <c r="AT174" s="231" t="s">
        <v>124</v>
      </c>
      <c r="AU174" s="231" t="s">
        <v>82</v>
      </c>
      <c r="AY174" s="19" t="s">
        <v>122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19" t="s">
        <v>80</v>
      </c>
      <c r="BK174" s="232">
        <f>ROUND(I174*H174,2)</f>
        <v>0</v>
      </c>
      <c r="BL174" s="19" t="s">
        <v>129</v>
      </c>
      <c r="BM174" s="231" t="s">
        <v>219</v>
      </c>
    </row>
    <row r="175" s="14" customFormat="1">
      <c r="A175" s="14"/>
      <c r="B175" s="244"/>
      <c r="C175" s="245"/>
      <c r="D175" s="235" t="s">
        <v>131</v>
      </c>
      <c r="E175" s="246" t="s">
        <v>19</v>
      </c>
      <c r="F175" s="247" t="s">
        <v>220</v>
      </c>
      <c r="G175" s="245"/>
      <c r="H175" s="248">
        <v>12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54" t="s">
        <v>131</v>
      </c>
      <c r="AU175" s="254" t="s">
        <v>82</v>
      </c>
      <c r="AV175" s="14" t="s">
        <v>82</v>
      </c>
      <c r="AW175" s="14" t="s">
        <v>33</v>
      </c>
      <c r="AX175" s="14" t="s">
        <v>72</v>
      </c>
      <c r="AY175" s="254" t="s">
        <v>122</v>
      </c>
    </row>
    <row r="176" s="15" customFormat="1">
      <c r="A176" s="15"/>
      <c r="B176" s="255"/>
      <c r="C176" s="256"/>
      <c r="D176" s="235" t="s">
        <v>131</v>
      </c>
      <c r="E176" s="257" t="s">
        <v>19</v>
      </c>
      <c r="F176" s="258" t="s">
        <v>134</v>
      </c>
      <c r="G176" s="256"/>
      <c r="H176" s="259">
        <v>12</v>
      </c>
      <c r="I176" s="260"/>
      <c r="J176" s="256"/>
      <c r="K176" s="256"/>
      <c r="L176" s="261"/>
      <c r="M176" s="262"/>
      <c r="N176" s="263"/>
      <c r="O176" s="263"/>
      <c r="P176" s="263"/>
      <c r="Q176" s="263"/>
      <c r="R176" s="263"/>
      <c r="S176" s="263"/>
      <c r="T176" s="264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65" t="s">
        <v>131</v>
      </c>
      <c r="AU176" s="265" t="s">
        <v>82</v>
      </c>
      <c r="AV176" s="15" t="s">
        <v>129</v>
      </c>
      <c r="AW176" s="15" t="s">
        <v>33</v>
      </c>
      <c r="AX176" s="15" t="s">
        <v>80</v>
      </c>
      <c r="AY176" s="265" t="s">
        <v>122</v>
      </c>
    </row>
    <row r="177" s="2" customFormat="1" ht="16.5" customHeight="1">
      <c r="A177" s="40"/>
      <c r="B177" s="41"/>
      <c r="C177" s="277" t="s">
        <v>221</v>
      </c>
      <c r="D177" s="277" t="s">
        <v>222</v>
      </c>
      <c r="E177" s="278" t="s">
        <v>223</v>
      </c>
      <c r="F177" s="279" t="s">
        <v>224</v>
      </c>
      <c r="G177" s="280" t="s">
        <v>210</v>
      </c>
      <c r="H177" s="281">
        <v>1.978</v>
      </c>
      <c r="I177" s="282"/>
      <c r="J177" s="283">
        <f>ROUND(I177*H177,2)</f>
        <v>0</v>
      </c>
      <c r="K177" s="279" t="s">
        <v>128</v>
      </c>
      <c r="L177" s="284"/>
      <c r="M177" s="285" t="s">
        <v>19</v>
      </c>
      <c r="N177" s="286" t="s">
        <v>43</v>
      </c>
      <c r="O177" s="86"/>
      <c r="P177" s="229">
        <f>O177*H177</f>
        <v>0</v>
      </c>
      <c r="Q177" s="229">
        <v>1</v>
      </c>
      <c r="R177" s="229">
        <f>Q177*H177</f>
        <v>1.978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176</v>
      </c>
      <c r="AT177" s="231" t="s">
        <v>222</v>
      </c>
      <c r="AU177" s="231" t="s">
        <v>82</v>
      </c>
      <c r="AY177" s="19" t="s">
        <v>122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80</v>
      </c>
      <c r="BK177" s="232">
        <f>ROUND(I177*H177,2)</f>
        <v>0</v>
      </c>
      <c r="BL177" s="19" t="s">
        <v>129</v>
      </c>
      <c r="BM177" s="231" t="s">
        <v>225</v>
      </c>
    </row>
    <row r="178" s="14" customFormat="1">
      <c r="A178" s="14"/>
      <c r="B178" s="244"/>
      <c r="C178" s="245"/>
      <c r="D178" s="235" t="s">
        <v>131</v>
      </c>
      <c r="E178" s="246" t="s">
        <v>19</v>
      </c>
      <c r="F178" s="247" t="s">
        <v>226</v>
      </c>
      <c r="G178" s="245"/>
      <c r="H178" s="248">
        <v>1.978</v>
      </c>
      <c r="I178" s="249"/>
      <c r="J178" s="245"/>
      <c r="K178" s="245"/>
      <c r="L178" s="250"/>
      <c r="M178" s="251"/>
      <c r="N178" s="252"/>
      <c r="O178" s="252"/>
      <c r="P178" s="252"/>
      <c r="Q178" s="252"/>
      <c r="R178" s="252"/>
      <c r="S178" s="252"/>
      <c r="T178" s="253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54" t="s">
        <v>131</v>
      </c>
      <c r="AU178" s="254" t="s">
        <v>82</v>
      </c>
      <c r="AV178" s="14" t="s">
        <v>82</v>
      </c>
      <c r="AW178" s="14" t="s">
        <v>33</v>
      </c>
      <c r="AX178" s="14" t="s">
        <v>72</v>
      </c>
      <c r="AY178" s="254" t="s">
        <v>122</v>
      </c>
    </row>
    <row r="179" s="15" customFormat="1">
      <c r="A179" s="15"/>
      <c r="B179" s="255"/>
      <c r="C179" s="256"/>
      <c r="D179" s="235" t="s">
        <v>131</v>
      </c>
      <c r="E179" s="257" t="s">
        <v>19</v>
      </c>
      <c r="F179" s="258" t="s">
        <v>134</v>
      </c>
      <c r="G179" s="256"/>
      <c r="H179" s="259">
        <v>1.978</v>
      </c>
      <c r="I179" s="260"/>
      <c r="J179" s="256"/>
      <c r="K179" s="256"/>
      <c r="L179" s="261"/>
      <c r="M179" s="262"/>
      <c r="N179" s="263"/>
      <c r="O179" s="263"/>
      <c r="P179" s="263"/>
      <c r="Q179" s="263"/>
      <c r="R179" s="263"/>
      <c r="S179" s="263"/>
      <c r="T179" s="264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65" t="s">
        <v>131</v>
      </c>
      <c r="AU179" s="265" t="s">
        <v>82</v>
      </c>
      <c r="AV179" s="15" t="s">
        <v>129</v>
      </c>
      <c r="AW179" s="15" t="s">
        <v>33</v>
      </c>
      <c r="AX179" s="15" t="s">
        <v>80</v>
      </c>
      <c r="AY179" s="265" t="s">
        <v>122</v>
      </c>
    </row>
    <row r="180" s="2" customFormat="1" ht="24" customHeight="1">
      <c r="A180" s="40"/>
      <c r="B180" s="41"/>
      <c r="C180" s="220" t="s">
        <v>227</v>
      </c>
      <c r="D180" s="220" t="s">
        <v>124</v>
      </c>
      <c r="E180" s="221" t="s">
        <v>228</v>
      </c>
      <c r="F180" s="222" t="s">
        <v>229</v>
      </c>
      <c r="G180" s="223" t="s">
        <v>127</v>
      </c>
      <c r="H180" s="224">
        <v>12</v>
      </c>
      <c r="I180" s="225"/>
      <c r="J180" s="226">
        <f>ROUND(I180*H180,2)</f>
        <v>0</v>
      </c>
      <c r="K180" s="222" t="s">
        <v>128</v>
      </c>
      <c r="L180" s="46"/>
      <c r="M180" s="227" t="s">
        <v>19</v>
      </c>
      <c r="N180" s="228" t="s">
        <v>43</v>
      </c>
      <c r="O180" s="86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31" t="s">
        <v>129</v>
      </c>
      <c r="AT180" s="231" t="s">
        <v>124</v>
      </c>
      <c r="AU180" s="231" t="s">
        <v>82</v>
      </c>
      <c r="AY180" s="19" t="s">
        <v>122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19" t="s">
        <v>80</v>
      </c>
      <c r="BK180" s="232">
        <f>ROUND(I180*H180,2)</f>
        <v>0</v>
      </c>
      <c r="BL180" s="19" t="s">
        <v>129</v>
      </c>
      <c r="BM180" s="231" t="s">
        <v>230</v>
      </c>
    </row>
    <row r="181" s="2" customFormat="1" ht="16.5" customHeight="1">
      <c r="A181" s="40"/>
      <c r="B181" s="41"/>
      <c r="C181" s="277" t="s">
        <v>231</v>
      </c>
      <c r="D181" s="277" t="s">
        <v>222</v>
      </c>
      <c r="E181" s="278" t="s">
        <v>232</v>
      </c>
      <c r="F181" s="279" t="s">
        <v>233</v>
      </c>
      <c r="G181" s="280" t="s">
        <v>234</v>
      </c>
      <c r="H181" s="281">
        <v>0.371</v>
      </c>
      <c r="I181" s="282"/>
      <c r="J181" s="283">
        <f>ROUND(I181*H181,2)</f>
        <v>0</v>
      </c>
      <c r="K181" s="279" t="s">
        <v>128</v>
      </c>
      <c r="L181" s="284"/>
      <c r="M181" s="285" t="s">
        <v>19</v>
      </c>
      <c r="N181" s="286" t="s">
        <v>43</v>
      </c>
      <c r="O181" s="86"/>
      <c r="P181" s="229">
        <f>O181*H181</f>
        <v>0</v>
      </c>
      <c r="Q181" s="229">
        <v>0.001</v>
      </c>
      <c r="R181" s="229">
        <f>Q181*H181</f>
        <v>0.00037100000000000002</v>
      </c>
      <c r="S181" s="229">
        <v>0</v>
      </c>
      <c r="T181" s="230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31" t="s">
        <v>176</v>
      </c>
      <c r="AT181" s="231" t="s">
        <v>222</v>
      </c>
      <c r="AU181" s="231" t="s">
        <v>82</v>
      </c>
      <c r="AY181" s="19" t="s">
        <v>122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19" t="s">
        <v>80</v>
      </c>
      <c r="BK181" s="232">
        <f>ROUND(I181*H181,2)</f>
        <v>0</v>
      </c>
      <c r="BL181" s="19" t="s">
        <v>129</v>
      </c>
      <c r="BM181" s="231" t="s">
        <v>235</v>
      </c>
    </row>
    <row r="182" s="14" customFormat="1">
      <c r="A182" s="14"/>
      <c r="B182" s="244"/>
      <c r="C182" s="245"/>
      <c r="D182" s="235" t="s">
        <v>131</v>
      </c>
      <c r="E182" s="246" t="s">
        <v>19</v>
      </c>
      <c r="F182" s="247" t="s">
        <v>236</v>
      </c>
      <c r="G182" s="245"/>
      <c r="H182" s="248">
        <v>0.371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4" t="s">
        <v>131</v>
      </c>
      <c r="AU182" s="254" t="s">
        <v>82</v>
      </c>
      <c r="AV182" s="14" t="s">
        <v>82</v>
      </c>
      <c r="AW182" s="14" t="s">
        <v>33</v>
      </c>
      <c r="AX182" s="14" t="s">
        <v>72</v>
      </c>
      <c r="AY182" s="254" t="s">
        <v>122</v>
      </c>
    </row>
    <row r="183" s="15" customFormat="1">
      <c r="A183" s="15"/>
      <c r="B183" s="255"/>
      <c r="C183" s="256"/>
      <c r="D183" s="235" t="s">
        <v>131</v>
      </c>
      <c r="E183" s="257" t="s">
        <v>19</v>
      </c>
      <c r="F183" s="258" t="s">
        <v>134</v>
      </c>
      <c r="G183" s="256"/>
      <c r="H183" s="259">
        <v>0.371</v>
      </c>
      <c r="I183" s="260"/>
      <c r="J183" s="256"/>
      <c r="K183" s="256"/>
      <c r="L183" s="261"/>
      <c r="M183" s="262"/>
      <c r="N183" s="263"/>
      <c r="O183" s="263"/>
      <c r="P183" s="263"/>
      <c r="Q183" s="263"/>
      <c r="R183" s="263"/>
      <c r="S183" s="263"/>
      <c r="T183" s="264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5" t="s">
        <v>131</v>
      </c>
      <c r="AU183" s="265" t="s">
        <v>82</v>
      </c>
      <c r="AV183" s="15" t="s">
        <v>129</v>
      </c>
      <c r="AW183" s="15" t="s">
        <v>33</v>
      </c>
      <c r="AX183" s="15" t="s">
        <v>80</v>
      </c>
      <c r="AY183" s="265" t="s">
        <v>122</v>
      </c>
    </row>
    <row r="184" s="2" customFormat="1" ht="16.5" customHeight="1">
      <c r="A184" s="40"/>
      <c r="B184" s="41"/>
      <c r="C184" s="220" t="s">
        <v>237</v>
      </c>
      <c r="D184" s="220" t="s">
        <v>124</v>
      </c>
      <c r="E184" s="221" t="s">
        <v>238</v>
      </c>
      <c r="F184" s="222" t="s">
        <v>239</v>
      </c>
      <c r="G184" s="223" t="s">
        <v>127</v>
      </c>
      <c r="H184" s="224">
        <v>183.37799999999999</v>
      </c>
      <c r="I184" s="225"/>
      <c r="J184" s="226">
        <f>ROUND(I184*H184,2)</f>
        <v>0</v>
      </c>
      <c r="K184" s="222" t="s">
        <v>128</v>
      </c>
      <c r="L184" s="46"/>
      <c r="M184" s="227" t="s">
        <v>19</v>
      </c>
      <c r="N184" s="228" t="s">
        <v>43</v>
      </c>
      <c r="O184" s="86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129</v>
      </c>
      <c r="AT184" s="231" t="s">
        <v>124</v>
      </c>
      <c r="AU184" s="231" t="s">
        <v>82</v>
      </c>
      <c r="AY184" s="19" t="s">
        <v>122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80</v>
      </c>
      <c r="BK184" s="232">
        <f>ROUND(I184*H184,2)</f>
        <v>0</v>
      </c>
      <c r="BL184" s="19" t="s">
        <v>129</v>
      </c>
      <c r="BM184" s="231" t="s">
        <v>240</v>
      </c>
    </row>
    <row r="185" s="14" customFormat="1">
      <c r="A185" s="14"/>
      <c r="B185" s="244"/>
      <c r="C185" s="245"/>
      <c r="D185" s="235" t="s">
        <v>131</v>
      </c>
      <c r="E185" s="246" t="s">
        <v>19</v>
      </c>
      <c r="F185" s="247" t="s">
        <v>241</v>
      </c>
      <c r="G185" s="245"/>
      <c r="H185" s="248">
        <v>185.06999999999999</v>
      </c>
      <c r="I185" s="249"/>
      <c r="J185" s="245"/>
      <c r="K185" s="245"/>
      <c r="L185" s="250"/>
      <c r="M185" s="251"/>
      <c r="N185" s="252"/>
      <c r="O185" s="252"/>
      <c r="P185" s="252"/>
      <c r="Q185" s="252"/>
      <c r="R185" s="252"/>
      <c r="S185" s="252"/>
      <c r="T185" s="25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54" t="s">
        <v>131</v>
      </c>
      <c r="AU185" s="254" t="s">
        <v>82</v>
      </c>
      <c r="AV185" s="14" t="s">
        <v>82</v>
      </c>
      <c r="AW185" s="14" t="s">
        <v>33</v>
      </c>
      <c r="AX185" s="14" t="s">
        <v>72</v>
      </c>
      <c r="AY185" s="254" t="s">
        <v>122</v>
      </c>
    </row>
    <row r="186" s="14" customFormat="1">
      <c r="A186" s="14"/>
      <c r="B186" s="244"/>
      <c r="C186" s="245"/>
      <c r="D186" s="235" t="s">
        <v>131</v>
      </c>
      <c r="E186" s="246" t="s">
        <v>19</v>
      </c>
      <c r="F186" s="247" t="s">
        <v>242</v>
      </c>
      <c r="G186" s="245"/>
      <c r="H186" s="248">
        <v>2.3380000000000001</v>
      </c>
      <c r="I186" s="249"/>
      <c r="J186" s="245"/>
      <c r="K186" s="245"/>
      <c r="L186" s="250"/>
      <c r="M186" s="251"/>
      <c r="N186" s="252"/>
      <c r="O186" s="252"/>
      <c r="P186" s="252"/>
      <c r="Q186" s="252"/>
      <c r="R186" s="252"/>
      <c r="S186" s="252"/>
      <c r="T186" s="25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54" t="s">
        <v>131</v>
      </c>
      <c r="AU186" s="254" t="s">
        <v>82</v>
      </c>
      <c r="AV186" s="14" t="s">
        <v>82</v>
      </c>
      <c r="AW186" s="14" t="s">
        <v>33</v>
      </c>
      <c r="AX186" s="14" t="s">
        <v>72</v>
      </c>
      <c r="AY186" s="254" t="s">
        <v>122</v>
      </c>
    </row>
    <row r="187" s="14" customFormat="1">
      <c r="A187" s="14"/>
      <c r="B187" s="244"/>
      <c r="C187" s="245"/>
      <c r="D187" s="235" t="s">
        <v>131</v>
      </c>
      <c r="E187" s="246" t="s">
        <v>19</v>
      </c>
      <c r="F187" s="247" t="s">
        <v>243</v>
      </c>
      <c r="G187" s="245"/>
      <c r="H187" s="248">
        <v>-4.0300000000000002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4" t="s">
        <v>131</v>
      </c>
      <c r="AU187" s="254" t="s">
        <v>82</v>
      </c>
      <c r="AV187" s="14" t="s">
        <v>82</v>
      </c>
      <c r="AW187" s="14" t="s">
        <v>33</v>
      </c>
      <c r="AX187" s="14" t="s">
        <v>72</v>
      </c>
      <c r="AY187" s="254" t="s">
        <v>122</v>
      </c>
    </row>
    <row r="188" s="15" customFormat="1">
      <c r="A188" s="15"/>
      <c r="B188" s="255"/>
      <c r="C188" s="256"/>
      <c r="D188" s="235" t="s">
        <v>131</v>
      </c>
      <c r="E188" s="257" t="s">
        <v>19</v>
      </c>
      <c r="F188" s="258" t="s">
        <v>134</v>
      </c>
      <c r="G188" s="256"/>
      <c r="H188" s="259">
        <v>183.37799999999999</v>
      </c>
      <c r="I188" s="260"/>
      <c r="J188" s="256"/>
      <c r="K188" s="256"/>
      <c r="L188" s="261"/>
      <c r="M188" s="262"/>
      <c r="N188" s="263"/>
      <c r="O188" s="263"/>
      <c r="P188" s="263"/>
      <c r="Q188" s="263"/>
      <c r="R188" s="263"/>
      <c r="S188" s="263"/>
      <c r="T188" s="264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65" t="s">
        <v>131</v>
      </c>
      <c r="AU188" s="265" t="s">
        <v>82</v>
      </c>
      <c r="AV188" s="15" t="s">
        <v>129</v>
      </c>
      <c r="AW188" s="15" t="s">
        <v>33</v>
      </c>
      <c r="AX188" s="15" t="s">
        <v>80</v>
      </c>
      <c r="AY188" s="265" t="s">
        <v>122</v>
      </c>
    </row>
    <row r="189" s="2" customFormat="1" ht="16.5" customHeight="1">
      <c r="A189" s="40"/>
      <c r="B189" s="41"/>
      <c r="C189" s="220" t="s">
        <v>244</v>
      </c>
      <c r="D189" s="220" t="s">
        <v>124</v>
      </c>
      <c r="E189" s="221" t="s">
        <v>245</v>
      </c>
      <c r="F189" s="222" t="s">
        <v>246</v>
      </c>
      <c r="G189" s="223" t="s">
        <v>127</v>
      </c>
      <c r="H189" s="224">
        <v>12</v>
      </c>
      <c r="I189" s="225"/>
      <c r="J189" s="226">
        <f>ROUND(I189*H189,2)</f>
        <v>0</v>
      </c>
      <c r="K189" s="222" t="s">
        <v>128</v>
      </c>
      <c r="L189" s="46"/>
      <c r="M189" s="227" t="s">
        <v>19</v>
      </c>
      <c r="N189" s="228" t="s">
        <v>43</v>
      </c>
      <c r="O189" s="86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31" t="s">
        <v>129</v>
      </c>
      <c r="AT189" s="231" t="s">
        <v>124</v>
      </c>
      <c r="AU189" s="231" t="s">
        <v>82</v>
      </c>
      <c r="AY189" s="19" t="s">
        <v>122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19" t="s">
        <v>80</v>
      </c>
      <c r="BK189" s="232">
        <f>ROUND(I189*H189,2)</f>
        <v>0</v>
      </c>
      <c r="BL189" s="19" t="s">
        <v>129</v>
      </c>
      <c r="BM189" s="231" t="s">
        <v>247</v>
      </c>
    </row>
    <row r="190" s="2" customFormat="1" ht="16.5" customHeight="1">
      <c r="A190" s="40"/>
      <c r="B190" s="41"/>
      <c r="C190" s="220" t="s">
        <v>7</v>
      </c>
      <c r="D190" s="220" t="s">
        <v>124</v>
      </c>
      <c r="E190" s="221" t="s">
        <v>248</v>
      </c>
      <c r="F190" s="222" t="s">
        <v>249</v>
      </c>
      <c r="G190" s="223" t="s">
        <v>127</v>
      </c>
      <c r="H190" s="224">
        <v>12</v>
      </c>
      <c r="I190" s="225"/>
      <c r="J190" s="226">
        <f>ROUND(I190*H190,2)</f>
        <v>0</v>
      </c>
      <c r="K190" s="222" t="s">
        <v>128</v>
      </c>
      <c r="L190" s="46"/>
      <c r="M190" s="227" t="s">
        <v>19</v>
      </c>
      <c r="N190" s="228" t="s">
        <v>43</v>
      </c>
      <c r="O190" s="86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31" t="s">
        <v>129</v>
      </c>
      <c r="AT190" s="231" t="s">
        <v>124</v>
      </c>
      <c r="AU190" s="231" t="s">
        <v>82</v>
      </c>
      <c r="AY190" s="19" t="s">
        <v>122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19" t="s">
        <v>80</v>
      </c>
      <c r="BK190" s="232">
        <f>ROUND(I190*H190,2)</f>
        <v>0</v>
      </c>
      <c r="BL190" s="19" t="s">
        <v>129</v>
      </c>
      <c r="BM190" s="231" t="s">
        <v>250</v>
      </c>
    </row>
    <row r="191" s="2" customFormat="1" ht="16.5" customHeight="1">
      <c r="A191" s="40"/>
      <c r="B191" s="41"/>
      <c r="C191" s="220" t="s">
        <v>251</v>
      </c>
      <c r="D191" s="220" t="s">
        <v>124</v>
      </c>
      <c r="E191" s="221" t="s">
        <v>252</v>
      </c>
      <c r="F191" s="222" t="s">
        <v>253</v>
      </c>
      <c r="G191" s="223" t="s">
        <v>127</v>
      </c>
      <c r="H191" s="224">
        <v>12</v>
      </c>
      <c r="I191" s="225"/>
      <c r="J191" s="226">
        <f>ROUND(I191*H191,2)</f>
        <v>0</v>
      </c>
      <c r="K191" s="222" t="s">
        <v>128</v>
      </c>
      <c r="L191" s="46"/>
      <c r="M191" s="227" t="s">
        <v>19</v>
      </c>
      <c r="N191" s="228" t="s">
        <v>43</v>
      </c>
      <c r="O191" s="86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31" t="s">
        <v>129</v>
      </c>
      <c r="AT191" s="231" t="s">
        <v>124</v>
      </c>
      <c r="AU191" s="231" t="s">
        <v>82</v>
      </c>
      <c r="AY191" s="19" t="s">
        <v>122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19" t="s">
        <v>80</v>
      </c>
      <c r="BK191" s="232">
        <f>ROUND(I191*H191,2)</f>
        <v>0</v>
      </c>
      <c r="BL191" s="19" t="s">
        <v>129</v>
      </c>
      <c r="BM191" s="231" t="s">
        <v>254</v>
      </c>
    </row>
    <row r="192" s="2" customFormat="1" ht="24" customHeight="1">
      <c r="A192" s="40"/>
      <c r="B192" s="41"/>
      <c r="C192" s="220" t="s">
        <v>255</v>
      </c>
      <c r="D192" s="220" t="s">
        <v>124</v>
      </c>
      <c r="E192" s="221" t="s">
        <v>256</v>
      </c>
      <c r="F192" s="222" t="s">
        <v>257</v>
      </c>
      <c r="G192" s="223" t="s">
        <v>127</v>
      </c>
      <c r="H192" s="224">
        <v>12</v>
      </c>
      <c r="I192" s="225"/>
      <c r="J192" s="226">
        <f>ROUND(I192*H192,2)</f>
        <v>0</v>
      </c>
      <c r="K192" s="222" t="s">
        <v>128</v>
      </c>
      <c r="L192" s="46"/>
      <c r="M192" s="227" t="s">
        <v>19</v>
      </c>
      <c r="N192" s="228" t="s">
        <v>43</v>
      </c>
      <c r="O192" s="86"/>
      <c r="P192" s="229">
        <f>O192*H192</f>
        <v>0</v>
      </c>
      <c r="Q192" s="229">
        <v>2.9999999999999999E-07</v>
      </c>
      <c r="R192" s="229">
        <f>Q192*H192</f>
        <v>3.5999999999999998E-06</v>
      </c>
      <c r="S192" s="229">
        <v>0</v>
      </c>
      <c r="T192" s="230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31" t="s">
        <v>129</v>
      </c>
      <c r="AT192" s="231" t="s">
        <v>124</v>
      </c>
      <c r="AU192" s="231" t="s">
        <v>82</v>
      </c>
      <c r="AY192" s="19" t="s">
        <v>122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19" t="s">
        <v>80</v>
      </c>
      <c r="BK192" s="232">
        <f>ROUND(I192*H192,2)</f>
        <v>0</v>
      </c>
      <c r="BL192" s="19" t="s">
        <v>129</v>
      </c>
      <c r="BM192" s="231" t="s">
        <v>258</v>
      </c>
    </row>
    <row r="193" s="2" customFormat="1" ht="16.5" customHeight="1">
      <c r="A193" s="40"/>
      <c r="B193" s="41"/>
      <c r="C193" s="220" t="s">
        <v>259</v>
      </c>
      <c r="D193" s="220" t="s">
        <v>124</v>
      </c>
      <c r="E193" s="221" t="s">
        <v>260</v>
      </c>
      <c r="F193" s="222" t="s">
        <v>261</v>
      </c>
      <c r="G193" s="223" t="s">
        <v>127</v>
      </c>
      <c r="H193" s="224">
        <v>12</v>
      </c>
      <c r="I193" s="225"/>
      <c r="J193" s="226">
        <f>ROUND(I193*H193,2)</f>
        <v>0</v>
      </c>
      <c r="K193" s="222" t="s">
        <v>128</v>
      </c>
      <c r="L193" s="46"/>
      <c r="M193" s="227" t="s">
        <v>19</v>
      </c>
      <c r="N193" s="228" t="s">
        <v>43</v>
      </c>
      <c r="O193" s="86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31" t="s">
        <v>129</v>
      </c>
      <c r="AT193" s="231" t="s">
        <v>124</v>
      </c>
      <c r="AU193" s="231" t="s">
        <v>82</v>
      </c>
      <c r="AY193" s="19" t="s">
        <v>122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19" t="s">
        <v>80</v>
      </c>
      <c r="BK193" s="232">
        <f>ROUND(I193*H193,2)</f>
        <v>0</v>
      </c>
      <c r="BL193" s="19" t="s">
        <v>129</v>
      </c>
      <c r="BM193" s="231" t="s">
        <v>262</v>
      </c>
    </row>
    <row r="194" s="12" customFormat="1" ht="22.8" customHeight="1">
      <c r="A194" s="12"/>
      <c r="B194" s="204"/>
      <c r="C194" s="205"/>
      <c r="D194" s="206" t="s">
        <v>71</v>
      </c>
      <c r="E194" s="218" t="s">
        <v>157</v>
      </c>
      <c r="F194" s="218" t="s">
        <v>263</v>
      </c>
      <c r="G194" s="205"/>
      <c r="H194" s="205"/>
      <c r="I194" s="208"/>
      <c r="J194" s="219">
        <f>BK194</f>
        <v>0</v>
      </c>
      <c r="K194" s="205"/>
      <c r="L194" s="210"/>
      <c r="M194" s="211"/>
      <c r="N194" s="212"/>
      <c r="O194" s="212"/>
      <c r="P194" s="213">
        <f>SUM(P195:P251)</f>
        <v>0</v>
      </c>
      <c r="Q194" s="212"/>
      <c r="R194" s="213">
        <f>SUM(R195:R251)</f>
        <v>39.727818500000005</v>
      </c>
      <c r="S194" s="212"/>
      <c r="T194" s="214">
        <f>SUM(T195:T251)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5" t="s">
        <v>80</v>
      </c>
      <c r="AT194" s="216" t="s">
        <v>71</v>
      </c>
      <c r="AU194" s="216" t="s">
        <v>80</v>
      </c>
      <c r="AY194" s="215" t="s">
        <v>122</v>
      </c>
      <c r="BK194" s="217">
        <f>SUM(BK195:BK251)</f>
        <v>0</v>
      </c>
    </row>
    <row r="195" s="2" customFormat="1" ht="16.5" customHeight="1">
      <c r="A195" s="40"/>
      <c r="B195" s="41"/>
      <c r="C195" s="220" t="s">
        <v>264</v>
      </c>
      <c r="D195" s="220" t="s">
        <v>124</v>
      </c>
      <c r="E195" s="221" t="s">
        <v>265</v>
      </c>
      <c r="F195" s="222" t="s">
        <v>266</v>
      </c>
      <c r="G195" s="223" t="s">
        <v>127</v>
      </c>
      <c r="H195" s="224">
        <v>172.03</v>
      </c>
      <c r="I195" s="225"/>
      <c r="J195" s="226">
        <f>ROUND(I195*H195,2)</f>
        <v>0</v>
      </c>
      <c r="K195" s="222" t="s">
        <v>128</v>
      </c>
      <c r="L195" s="46"/>
      <c r="M195" s="227" t="s">
        <v>19</v>
      </c>
      <c r="N195" s="228" t="s">
        <v>43</v>
      </c>
      <c r="O195" s="86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31" t="s">
        <v>129</v>
      </c>
      <c r="AT195" s="231" t="s">
        <v>124</v>
      </c>
      <c r="AU195" s="231" t="s">
        <v>82</v>
      </c>
      <c r="AY195" s="19" t="s">
        <v>122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19" t="s">
        <v>80</v>
      </c>
      <c r="BK195" s="232">
        <f>ROUND(I195*H195,2)</f>
        <v>0</v>
      </c>
      <c r="BL195" s="19" t="s">
        <v>129</v>
      </c>
      <c r="BM195" s="231" t="s">
        <v>267</v>
      </c>
    </row>
    <row r="196" s="14" customFormat="1">
      <c r="A196" s="14"/>
      <c r="B196" s="244"/>
      <c r="C196" s="245"/>
      <c r="D196" s="235" t="s">
        <v>131</v>
      </c>
      <c r="E196" s="246" t="s">
        <v>19</v>
      </c>
      <c r="F196" s="247" t="s">
        <v>268</v>
      </c>
      <c r="G196" s="245"/>
      <c r="H196" s="248">
        <v>172.03</v>
      </c>
      <c r="I196" s="249"/>
      <c r="J196" s="245"/>
      <c r="K196" s="245"/>
      <c r="L196" s="250"/>
      <c r="M196" s="251"/>
      <c r="N196" s="252"/>
      <c r="O196" s="252"/>
      <c r="P196" s="252"/>
      <c r="Q196" s="252"/>
      <c r="R196" s="252"/>
      <c r="S196" s="252"/>
      <c r="T196" s="253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54" t="s">
        <v>131</v>
      </c>
      <c r="AU196" s="254" t="s">
        <v>82</v>
      </c>
      <c r="AV196" s="14" t="s">
        <v>82</v>
      </c>
      <c r="AW196" s="14" t="s">
        <v>33</v>
      </c>
      <c r="AX196" s="14" t="s">
        <v>72</v>
      </c>
      <c r="AY196" s="254" t="s">
        <v>122</v>
      </c>
    </row>
    <row r="197" s="15" customFormat="1">
      <c r="A197" s="15"/>
      <c r="B197" s="255"/>
      <c r="C197" s="256"/>
      <c r="D197" s="235" t="s">
        <v>131</v>
      </c>
      <c r="E197" s="257" t="s">
        <v>19</v>
      </c>
      <c r="F197" s="258" t="s">
        <v>134</v>
      </c>
      <c r="G197" s="256"/>
      <c r="H197" s="259">
        <v>172.03</v>
      </c>
      <c r="I197" s="260"/>
      <c r="J197" s="256"/>
      <c r="K197" s="256"/>
      <c r="L197" s="261"/>
      <c r="M197" s="262"/>
      <c r="N197" s="263"/>
      <c r="O197" s="263"/>
      <c r="P197" s="263"/>
      <c r="Q197" s="263"/>
      <c r="R197" s="263"/>
      <c r="S197" s="263"/>
      <c r="T197" s="264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65" t="s">
        <v>131</v>
      </c>
      <c r="AU197" s="265" t="s">
        <v>82</v>
      </c>
      <c r="AV197" s="15" t="s">
        <v>129</v>
      </c>
      <c r="AW197" s="15" t="s">
        <v>33</v>
      </c>
      <c r="AX197" s="15" t="s">
        <v>80</v>
      </c>
      <c r="AY197" s="265" t="s">
        <v>122</v>
      </c>
    </row>
    <row r="198" s="2" customFormat="1" ht="16.5" customHeight="1">
      <c r="A198" s="40"/>
      <c r="B198" s="41"/>
      <c r="C198" s="220" t="s">
        <v>269</v>
      </c>
      <c r="D198" s="220" t="s">
        <v>124</v>
      </c>
      <c r="E198" s="221" t="s">
        <v>270</v>
      </c>
      <c r="F198" s="222" t="s">
        <v>271</v>
      </c>
      <c r="G198" s="223" t="s">
        <v>127</v>
      </c>
      <c r="H198" s="224">
        <v>9.0800000000000001</v>
      </c>
      <c r="I198" s="225"/>
      <c r="J198" s="226">
        <f>ROUND(I198*H198,2)</f>
        <v>0</v>
      </c>
      <c r="K198" s="222" t="s">
        <v>128</v>
      </c>
      <c r="L198" s="46"/>
      <c r="M198" s="227" t="s">
        <v>19</v>
      </c>
      <c r="N198" s="228" t="s">
        <v>43</v>
      </c>
      <c r="O198" s="86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31" t="s">
        <v>129</v>
      </c>
      <c r="AT198" s="231" t="s">
        <v>124</v>
      </c>
      <c r="AU198" s="231" t="s">
        <v>82</v>
      </c>
      <c r="AY198" s="19" t="s">
        <v>122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19" t="s">
        <v>80</v>
      </c>
      <c r="BK198" s="232">
        <f>ROUND(I198*H198,2)</f>
        <v>0</v>
      </c>
      <c r="BL198" s="19" t="s">
        <v>129</v>
      </c>
      <c r="BM198" s="231" t="s">
        <v>272</v>
      </c>
    </row>
    <row r="199" s="14" customFormat="1">
      <c r="A199" s="14"/>
      <c r="B199" s="244"/>
      <c r="C199" s="245"/>
      <c r="D199" s="235" t="s">
        <v>131</v>
      </c>
      <c r="E199" s="246" t="s">
        <v>19</v>
      </c>
      <c r="F199" s="247" t="s">
        <v>273</v>
      </c>
      <c r="G199" s="245"/>
      <c r="H199" s="248">
        <v>9.0800000000000001</v>
      </c>
      <c r="I199" s="249"/>
      <c r="J199" s="245"/>
      <c r="K199" s="245"/>
      <c r="L199" s="250"/>
      <c r="M199" s="251"/>
      <c r="N199" s="252"/>
      <c r="O199" s="252"/>
      <c r="P199" s="252"/>
      <c r="Q199" s="252"/>
      <c r="R199" s="252"/>
      <c r="S199" s="252"/>
      <c r="T199" s="253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4" t="s">
        <v>131</v>
      </c>
      <c r="AU199" s="254" t="s">
        <v>82</v>
      </c>
      <c r="AV199" s="14" t="s">
        <v>82</v>
      </c>
      <c r="AW199" s="14" t="s">
        <v>33</v>
      </c>
      <c r="AX199" s="14" t="s">
        <v>72</v>
      </c>
      <c r="AY199" s="254" t="s">
        <v>122</v>
      </c>
    </row>
    <row r="200" s="15" customFormat="1">
      <c r="A200" s="15"/>
      <c r="B200" s="255"/>
      <c r="C200" s="256"/>
      <c r="D200" s="235" t="s">
        <v>131</v>
      </c>
      <c r="E200" s="257" t="s">
        <v>19</v>
      </c>
      <c r="F200" s="258" t="s">
        <v>134</v>
      </c>
      <c r="G200" s="256"/>
      <c r="H200" s="259">
        <v>9.0800000000000001</v>
      </c>
      <c r="I200" s="260"/>
      <c r="J200" s="256"/>
      <c r="K200" s="256"/>
      <c r="L200" s="261"/>
      <c r="M200" s="262"/>
      <c r="N200" s="263"/>
      <c r="O200" s="263"/>
      <c r="P200" s="263"/>
      <c r="Q200" s="263"/>
      <c r="R200" s="263"/>
      <c r="S200" s="263"/>
      <c r="T200" s="264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65" t="s">
        <v>131</v>
      </c>
      <c r="AU200" s="265" t="s">
        <v>82</v>
      </c>
      <c r="AV200" s="15" t="s">
        <v>129</v>
      </c>
      <c r="AW200" s="15" t="s">
        <v>33</v>
      </c>
      <c r="AX200" s="15" t="s">
        <v>80</v>
      </c>
      <c r="AY200" s="265" t="s">
        <v>122</v>
      </c>
    </row>
    <row r="201" s="2" customFormat="1" ht="24" customHeight="1">
      <c r="A201" s="40"/>
      <c r="B201" s="41"/>
      <c r="C201" s="220" t="s">
        <v>274</v>
      </c>
      <c r="D201" s="220" t="s">
        <v>124</v>
      </c>
      <c r="E201" s="221" t="s">
        <v>275</v>
      </c>
      <c r="F201" s="222" t="s">
        <v>276</v>
      </c>
      <c r="G201" s="223" t="s">
        <v>127</v>
      </c>
      <c r="H201" s="224">
        <v>27.260000000000002</v>
      </c>
      <c r="I201" s="225"/>
      <c r="J201" s="226">
        <f>ROUND(I201*H201,2)</f>
        <v>0</v>
      </c>
      <c r="K201" s="222" t="s">
        <v>128</v>
      </c>
      <c r="L201" s="46"/>
      <c r="M201" s="227" t="s">
        <v>19</v>
      </c>
      <c r="N201" s="228" t="s">
        <v>43</v>
      </c>
      <c r="O201" s="86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31" t="s">
        <v>129</v>
      </c>
      <c r="AT201" s="231" t="s">
        <v>124</v>
      </c>
      <c r="AU201" s="231" t="s">
        <v>82</v>
      </c>
      <c r="AY201" s="19" t="s">
        <v>122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19" t="s">
        <v>80</v>
      </c>
      <c r="BK201" s="232">
        <f>ROUND(I201*H201,2)</f>
        <v>0</v>
      </c>
      <c r="BL201" s="19" t="s">
        <v>129</v>
      </c>
      <c r="BM201" s="231" t="s">
        <v>277</v>
      </c>
    </row>
    <row r="202" s="14" customFormat="1">
      <c r="A202" s="14"/>
      <c r="B202" s="244"/>
      <c r="C202" s="245"/>
      <c r="D202" s="235" t="s">
        <v>131</v>
      </c>
      <c r="E202" s="246" t="s">
        <v>19</v>
      </c>
      <c r="F202" s="247" t="s">
        <v>148</v>
      </c>
      <c r="G202" s="245"/>
      <c r="H202" s="248">
        <v>27.260000000000002</v>
      </c>
      <c r="I202" s="249"/>
      <c r="J202" s="245"/>
      <c r="K202" s="245"/>
      <c r="L202" s="250"/>
      <c r="M202" s="251"/>
      <c r="N202" s="252"/>
      <c r="O202" s="252"/>
      <c r="P202" s="252"/>
      <c r="Q202" s="252"/>
      <c r="R202" s="252"/>
      <c r="S202" s="252"/>
      <c r="T202" s="253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54" t="s">
        <v>131</v>
      </c>
      <c r="AU202" s="254" t="s">
        <v>82</v>
      </c>
      <c r="AV202" s="14" t="s">
        <v>82</v>
      </c>
      <c r="AW202" s="14" t="s">
        <v>33</v>
      </c>
      <c r="AX202" s="14" t="s">
        <v>72</v>
      </c>
      <c r="AY202" s="254" t="s">
        <v>122</v>
      </c>
    </row>
    <row r="203" s="15" customFormat="1">
      <c r="A203" s="15"/>
      <c r="B203" s="255"/>
      <c r="C203" s="256"/>
      <c r="D203" s="235" t="s">
        <v>131</v>
      </c>
      <c r="E203" s="257" t="s">
        <v>19</v>
      </c>
      <c r="F203" s="258" t="s">
        <v>134</v>
      </c>
      <c r="G203" s="256"/>
      <c r="H203" s="259">
        <v>27.260000000000002</v>
      </c>
      <c r="I203" s="260"/>
      <c r="J203" s="256"/>
      <c r="K203" s="256"/>
      <c r="L203" s="261"/>
      <c r="M203" s="262"/>
      <c r="N203" s="263"/>
      <c r="O203" s="263"/>
      <c r="P203" s="263"/>
      <c r="Q203" s="263"/>
      <c r="R203" s="263"/>
      <c r="S203" s="263"/>
      <c r="T203" s="264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5" t="s">
        <v>131</v>
      </c>
      <c r="AU203" s="265" t="s">
        <v>82</v>
      </c>
      <c r="AV203" s="15" t="s">
        <v>129</v>
      </c>
      <c r="AW203" s="15" t="s">
        <v>33</v>
      </c>
      <c r="AX203" s="15" t="s">
        <v>80</v>
      </c>
      <c r="AY203" s="265" t="s">
        <v>122</v>
      </c>
    </row>
    <row r="204" s="2" customFormat="1" ht="16.5" customHeight="1">
      <c r="A204" s="40"/>
      <c r="B204" s="41"/>
      <c r="C204" s="220" t="s">
        <v>278</v>
      </c>
      <c r="D204" s="220" t="s">
        <v>124</v>
      </c>
      <c r="E204" s="221" t="s">
        <v>279</v>
      </c>
      <c r="F204" s="222" t="s">
        <v>280</v>
      </c>
      <c r="G204" s="223" t="s">
        <v>127</v>
      </c>
      <c r="H204" s="224">
        <v>81.780000000000001</v>
      </c>
      <c r="I204" s="225"/>
      <c r="J204" s="226">
        <f>ROUND(I204*H204,2)</f>
        <v>0</v>
      </c>
      <c r="K204" s="222" t="s">
        <v>128</v>
      </c>
      <c r="L204" s="46"/>
      <c r="M204" s="227" t="s">
        <v>19</v>
      </c>
      <c r="N204" s="228" t="s">
        <v>43</v>
      </c>
      <c r="O204" s="86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31" t="s">
        <v>129</v>
      </c>
      <c r="AT204" s="231" t="s">
        <v>124</v>
      </c>
      <c r="AU204" s="231" t="s">
        <v>82</v>
      </c>
      <c r="AY204" s="19" t="s">
        <v>122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19" t="s">
        <v>80</v>
      </c>
      <c r="BK204" s="232">
        <f>ROUND(I204*H204,2)</f>
        <v>0</v>
      </c>
      <c r="BL204" s="19" t="s">
        <v>129</v>
      </c>
      <c r="BM204" s="231" t="s">
        <v>281</v>
      </c>
    </row>
    <row r="205" s="14" customFormat="1">
      <c r="A205" s="14"/>
      <c r="B205" s="244"/>
      <c r="C205" s="245"/>
      <c r="D205" s="235" t="s">
        <v>131</v>
      </c>
      <c r="E205" s="246" t="s">
        <v>19</v>
      </c>
      <c r="F205" s="247" t="s">
        <v>282</v>
      </c>
      <c r="G205" s="245"/>
      <c r="H205" s="248">
        <v>81.780000000000001</v>
      </c>
      <c r="I205" s="249"/>
      <c r="J205" s="245"/>
      <c r="K205" s="245"/>
      <c r="L205" s="250"/>
      <c r="M205" s="251"/>
      <c r="N205" s="252"/>
      <c r="O205" s="252"/>
      <c r="P205" s="252"/>
      <c r="Q205" s="252"/>
      <c r="R205" s="252"/>
      <c r="S205" s="252"/>
      <c r="T205" s="253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4" t="s">
        <v>131</v>
      </c>
      <c r="AU205" s="254" t="s">
        <v>82</v>
      </c>
      <c r="AV205" s="14" t="s">
        <v>82</v>
      </c>
      <c r="AW205" s="14" t="s">
        <v>33</v>
      </c>
      <c r="AX205" s="14" t="s">
        <v>72</v>
      </c>
      <c r="AY205" s="254" t="s">
        <v>122</v>
      </c>
    </row>
    <row r="206" s="15" customFormat="1">
      <c r="A206" s="15"/>
      <c r="B206" s="255"/>
      <c r="C206" s="256"/>
      <c r="D206" s="235" t="s">
        <v>131</v>
      </c>
      <c r="E206" s="257" t="s">
        <v>19</v>
      </c>
      <c r="F206" s="258" t="s">
        <v>134</v>
      </c>
      <c r="G206" s="256"/>
      <c r="H206" s="259">
        <v>81.780000000000001</v>
      </c>
      <c r="I206" s="260"/>
      <c r="J206" s="256"/>
      <c r="K206" s="256"/>
      <c r="L206" s="261"/>
      <c r="M206" s="262"/>
      <c r="N206" s="263"/>
      <c r="O206" s="263"/>
      <c r="P206" s="263"/>
      <c r="Q206" s="263"/>
      <c r="R206" s="263"/>
      <c r="S206" s="263"/>
      <c r="T206" s="264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5" t="s">
        <v>131</v>
      </c>
      <c r="AU206" s="265" t="s">
        <v>82</v>
      </c>
      <c r="AV206" s="15" t="s">
        <v>129</v>
      </c>
      <c r="AW206" s="15" t="s">
        <v>33</v>
      </c>
      <c r="AX206" s="15" t="s">
        <v>80</v>
      </c>
      <c r="AY206" s="265" t="s">
        <v>122</v>
      </c>
    </row>
    <row r="207" s="2" customFormat="1" ht="24" customHeight="1">
      <c r="A207" s="40"/>
      <c r="B207" s="41"/>
      <c r="C207" s="220" t="s">
        <v>283</v>
      </c>
      <c r="D207" s="220" t="s">
        <v>124</v>
      </c>
      <c r="E207" s="221" t="s">
        <v>284</v>
      </c>
      <c r="F207" s="222" t="s">
        <v>285</v>
      </c>
      <c r="G207" s="223" t="s">
        <v>127</v>
      </c>
      <c r="H207" s="224">
        <v>54.520000000000003</v>
      </c>
      <c r="I207" s="225"/>
      <c r="J207" s="226">
        <f>ROUND(I207*H207,2)</f>
        <v>0</v>
      </c>
      <c r="K207" s="222" t="s">
        <v>128</v>
      </c>
      <c r="L207" s="46"/>
      <c r="M207" s="227" t="s">
        <v>19</v>
      </c>
      <c r="N207" s="228" t="s">
        <v>43</v>
      </c>
      <c r="O207" s="86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31" t="s">
        <v>129</v>
      </c>
      <c r="AT207" s="231" t="s">
        <v>124</v>
      </c>
      <c r="AU207" s="231" t="s">
        <v>82</v>
      </c>
      <c r="AY207" s="19" t="s">
        <v>122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19" t="s">
        <v>80</v>
      </c>
      <c r="BK207" s="232">
        <f>ROUND(I207*H207,2)</f>
        <v>0</v>
      </c>
      <c r="BL207" s="19" t="s">
        <v>129</v>
      </c>
      <c r="BM207" s="231" t="s">
        <v>286</v>
      </c>
    </row>
    <row r="208" s="14" customFormat="1">
      <c r="A208" s="14"/>
      <c r="B208" s="244"/>
      <c r="C208" s="245"/>
      <c r="D208" s="235" t="s">
        <v>131</v>
      </c>
      <c r="E208" s="246" t="s">
        <v>19</v>
      </c>
      <c r="F208" s="247" t="s">
        <v>161</v>
      </c>
      <c r="G208" s="245"/>
      <c r="H208" s="248">
        <v>54.520000000000003</v>
      </c>
      <c r="I208" s="249"/>
      <c r="J208" s="245"/>
      <c r="K208" s="245"/>
      <c r="L208" s="250"/>
      <c r="M208" s="251"/>
      <c r="N208" s="252"/>
      <c r="O208" s="252"/>
      <c r="P208" s="252"/>
      <c r="Q208" s="252"/>
      <c r="R208" s="252"/>
      <c r="S208" s="252"/>
      <c r="T208" s="253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54" t="s">
        <v>131</v>
      </c>
      <c r="AU208" s="254" t="s">
        <v>82</v>
      </c>
      <c r="AV208" s="14" t="s">
        <v>82</v>
      </c>
      <c r="AW208" s="14" t="s">
        <v>33</v>
      </c>
      <c r="AX208" s="14" t="s">
        <v>72</v>
      </c>
      <c r="AY208" s="254" t="s">
        <v>122</v>
      </c>
    </row>
    <row r="209" s="15" customFormat="1">
      <c r="A209" s="15"/>
      <c r="B209" s="255"/>
      <c r="C209" s="256"/>
      <c r="D209" s="235" t="s">
        <v>131</v>
      </c>
      <c r="E209" s="257" t="s">
        <v>19</v>
      </c>
      <c r="F209" s="258" t="s">
        <v>134</v>
      </c>
      <c r="G209" s="256"/>
      <c r="H209" s="259">
        <v>54.520000000000003</v>
      </c>
      <c r="I209" s="260"/>
      <c r="J209" s="256"/>
      <c r="K209" s="256"/>
      <c r="L209" s="261"/>
      <c r="M209" s="262"/>
      <c r="N209" s="263"/>
      <c r="O209" s="263"/>
      <c r="P209" s="263"/>
      <c r="Q209" s="263"/>
      <c r="R209" s="263"/>
      <c r="S209" s="263"/>
      <c r="T209" s="264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65" t="s">
        <v>131</v>
      </c>
      <c r="AU209" s="265" t="s">
        <v>82</v>
      </c>
      <c r="AV209" s="15" t="s">
        <v>129</v>
      </c>
      <c r="AW209" s="15" t="s">
        <v>33</v>
      </c>
      <c r="AX209" s="15" t="s">
        <v>80</v>
      </c>
      <c r="AY209" s="265" t="s">
        <v>122</v>
      </c>
    </row>
    <row r="210" s="2" customFormat="1" ht="36" customHeight="1">
      <c r="A210" s="40"/>
      <c r="B210" s="41"/>
      <c r="C210" s="220" t="s">
        <v>287</v>
      </c>
      <c r="D210" s="220" t="s">
        <v>124</v>
      </c>
      <c r="E210" s="221" t="s">
        <v>288</v>
      </c>
      <c r="F210" s="222" t="s">
        <v>289</v>
      </c>
      <c r="G210" s="223" t="s">
        <v>127</v>
      </c>
      <c r="H210" s="224">
        <v>15.44</v>
      </c>
      <c r="I210" s="225"/>
      <c r="J210" s="226">
        <f>ROUND(I210*H210,2)</f>
        <v>0</v>
      </c>
      <c r="K210" s="222" t="s">
        <v>128</v>
      </c>
      <c r="L210" s="46"/>
      <c r="M210" s="227" t="s">
        <v>19</v>
      </c>
      <c r="N210" s="228" t="s">
        <v>43</v>
      </c>
      <c r="O210" s="86"/>
      <c r="P210" s="229">
        <f>O210*H210</f>
        <v>0</v>
      </c>
      <c r="Q210" s="229">
        <v>0.084250000000000005</v>
      </c>
      <c r="R210" s="229">
        <f>Q210*H210</f>
        <v>1.3008200000000001</v>
      </c>
      <c r="S210" s="229">
        <v>0</v>
      </c>
      <c r="T210" s="230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31" t="s">
        <v>129</v>
      </c>
      <c r="AT210" s="231" t="s">
        <v>124</v>
      </c>
      <c r="AU210" s="231" t="s">
        <v>82</v>
      </c>
      <c r="AY210" s="19" t="s">
        <v>122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19" t="s">
        <v>80</v>
      </c>
      <c r="BK210" s="232">
        <f>ROUND(I210*H210,2)</f>
        <v>0</v>
      </c>
      <c r="BL210" s="19" t="s">
        <v>129</v>
      </c>
      <c r="BM210" s="231" t="s">
        <v>290</v>
      </c>
    </row>
    <row r="211" s="13" customFormat="1">
      <c r="A211" s="13"/>
      <c r="B211" s="233"/>
      <c r="C211" s="234"/>
      <c r="D211" s="235" t="s">
        <v>131</v>
      </c>
      <c r="E211" s="236" t="s">
        <v>19</v>
      </c>
      <c r="F211" s="237" t="s">
        <v>291</v>
      </c>
      <c r="G211" s="234"/>
      <c r="H211" s="236" t="s">
        <v>19</v>
      </c>
      <c r="I211" s="238"/>
      <c r="J211" s="234"/>
      <c r="K211" s="234"/>
      <c r="L211" s="239"/>
      <c r="M211" s="240"/>
      <c r="N211" s="241"/>
      <c r="O211" s="241"/>
      <c r="P211" s="241"/>
      <c r="Q211" s="241"/>
      <c r="R211" s="241"/>
      <c r="S211" s="241"/>
      <c r="T211" s="242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3" t="s">
        <v>131</v>
      </c>
      <c r="AU211" s="243" t="s">
        <v>82</v>
      </c>
      <c r="AV211" s="13" t="s">
        <v>80</v>
      </c>
      <c r="AW211" s="13" t="s">
        <v>33</v>
      </c>
      <c r="AX211" s="13" t="s">
        <v>72</v>
      </c>
      <c r="AY211" s="243" t="s">
        <v>122</v>
      </c>
    </row>
    <row r="212" s="14" customFormat="1">
      <c r="A212" s="14"/>
      <c r="B212" s="244"/>
      <c r="C212" s="245"/>
      <c r="D212" s="235" t="s">
        <v>131</v>
      </c>
      <c r="E212" s="246" t="s">
        <v>19</v>
      </c>
      <c r="F212" s="247" t="s">
        <v>292</v>
      </c>
      <c r="G212" s="245"/>
      <c r="H212" s="248">
        <v>15.44</v>
      </c>
      <c r="I212" s="249"/>
      <c r="J212" s="245"/>
      <c r="K212" s="245"/>
      <c r="L212" s="250"/>
      <c r="M212" s="251"/>
      <c r="N212" s="252"/>
      <c r="O212" s="252"/>
      <c r="P212" s="252"/>
      <c r="Q212" s="252"/>
      <c r="R212" s="252"/>
      <c r="S212" s="252"/>
      <c r="T212" s="25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54" t="s">
        <v>131</v>
      </c>
      <c r="AU212" s="254" t="s">
        <v>82</v>
      </c>
      <c r="AV212" s="14" t="s">
        <v>82</v>
      </c>
      <c r="AW212" s="14" t="s">
        <v>33</v>
      </c>
      <c r="AX212" s="14" t="s">
        <v>72</v>
      </c>
      <c r="AY212" s="254" t="s">
        <v>122</v>
      </c>
    </row>
    <row r="213" s="15" customFormat="1">
      <c r="A213" s="15"/>
      <c r="B213" s="255"/>
      <c r="C213" s="256"/>
      <c r="D213" s="235" t="s">
        <v>131</v>
      </c>
      <c r="E213" s="257" t="s">
        <v>19</v>
      </c>
      <c r="F213" s="258" t="s">
        <v>134</v>
      </c>
      <c r="G213" s="256"/>
      <c r="H213" s="259">
        <v>15.44</v>
      </c>
      <c r="I213" s="260"/>
      <c r="J213" s="256"/>
      <c r="K213" s="256"/>
      <c r="L213" s="261"/>
      <c r="M213" s="262"/>
      <c r="N213" s="263"/>
      <c r="O213" s="263"/>
      <c r="P213" s="263"/>
      <c r="Q213" s="263"/>
      <c r="R213" s="263"/>
      <c r="S213" s="263"/>
      <c r="T213" s="264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65" t="s">
        <v>131</v>
      </c>
      <c r="AU213" s="265" t="s">
        <v>82</v>
      </c>
      <c r="AV213" s="15" t="s">
        <v>129</v>
      </c>
      <c r="AW213" s="15" t="s">
        <v>33</v>
      </c>
      <c r="AX213" s="15" t="s">
        <v>80</v>
      </c>
      <c r="AY213" s="265" t="s">
        <v>122</v>
      </c>
    </row>
    <row r="214" s="2" customFormat="1" ht="16.5" customHeight="1">
      <c r="A214" s="40"/>
      <c r="B214" s="41"/>
      <c r="C214" s="277" t="s">
        <v>293</v>
      </c>
      <c r="D214" s="277" t="s">
        <v>222</v>
      </c>
      <c r="E214" s="278" t="s">
        <v>294</v>
      </c>
      <c r="F214" s="279" t="s">
        <v>295</v>
      </c>
      <c r="G214" s="280" t="s">
        <v>127</v>
      </c>
      <c r="H214" s="281">
        <v>15.903000000000001</v>
      </c>
      <c r="I214" s="282"/>
      <c r="J214" s="283">
        <f>ROUND(I214*H214,2)</f>
        <v>0</v>
      </c>
      <c r="K214" s="279" t="s">
        <v>128</v>
      </c>
      <c r="L214" s="284"/>
      <c r="M214" s="285" t="s">
        <v>19</v>
      </c>
      <c r="N214" s="286" t="s">
        <v>43</v>
      </c>
      <c r="O214" s="86"/>
      <c r="P214" s="229">
        <f>O214*H214</f>
        <v>0</v>
      </c>
      <c r="Q214" s="229">
        <v>0.13100000000000001</v>
      </c>
      <c r="R214" s="229">
        <f>Q214*H214</f>
        <v>2.0832930000000003</v>
      </c>
      <c r="S214" s="229">
        <v>0</v>
      </c>
      <c r="T214" s="230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1" t="s">
        <v>176</v>
      </c>
      <c r="AT214" s="231" t="s">
        <v>222</v>
      </c>
      <c r="AU214" s="231" t="s">
        <v>82</v>
      </c>
      <c r="AY214" s="19" t="s">
        <v>122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19" t="s">
        <v>80</v>
      </c>
      <c r="BK214" s="232">
        <f>ROUND(I214*H214,2)</f>
        <v>0</v>
      </c>
      <c r="BL214" s="19" t="s">
        <v>129</v>
      </c>
      <c r="BM214" s="231" t="s">
        <v>296</v>
      </c>
    </row>
    <row r="215" s="14" customFormat="1">
      <c r="A215" s="14"/>
      <c r="B215" s="244"/>
      <c r="C215" s="245"/>
      <c r="D215" s="235" t="s">
        <v>131</v>
      </c>
      <c r="E215" s="246" t="s">
        <v>19</v>
      </c>
      <c r="F215" s="247" t="s">
        <v>297</v>
      </c>
      <c r="G215" s="245"/>
      <c r="H215" s="248">
        <v>15.903000000000001</v>
      </c>
      <c r="I215" s="249"/>
      <c r="J215" s="245"/>
      <c r="K215" s="245"/>
      <c r="L215" s="250"/>
      <c r="M215" s="251"/>
      <c r="N215" s="252"/>
      <c r="O215" s="252"/>
      <c r="P215" s="252"/>
      <c r="Q215" s="252"/>
      <c r="R215" s="252"/>
      <c r="S215" s="252"/>
      <c r="T215" s="253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54" t="s">
        <v>131</v>
      </c>
      <c r="AU215" s="254" t="s">
        <v>82</v>
      </c>
      <c r="AV215" s="14" t="s">
        <v>82</v>
      </c>
      <c r="AW215" s="14" t="s">
        <v>33</v>
      </c>
      <c r="AX215" s="14" t="s">
        <v>72</v>
      </c>
      <c r="AY215" s="254" t="s">
        <v>122</v>
      </c>
    </row>
    <row r="216" s="15" customFormat="1">
      <c r="A216" s="15"/>
      <c r="B216" s="255"/>
      <c r="C216" s="256"/>
      <c r="D216" s="235" t="s">
        <v>131</v>
      </c>
      <c r="E216" s="257" t="s">
        <v>19</v>
      </c>
      <c r="F216" s="258" t="s">
        <v>134</v>
      </c>
      <c r="G216" s="256"/>
      <c r="H216" s="259">
        <v>15.903000000000001</v>
      </c>
      <c r="I216" s="260"/>
      <c r="J216" s="256"/>
      <c r="K216" s="256"/>
      <c r="L216" s="261"/>
      <c r="M216" s="262"/>
      <c r="N216" s="263"/>
      <c r="O216" s="263"/>
      <c r="P216" s="263"/>
      <c r="Q216" s="263"/>
      <c r="R216" s="263"/>
      <c r="S216" s="263"/>
      <c r="T216" s="264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5" t="s">
        <v>131</v>
      </c>
      <c r="AU216" s="265" t="s">
        <v>82</v>
      </c>
      <c r="AV216" s="15" t="s">
        <v>129</v>
      </c>
      <c r="AW216" s="15" t="s">
        <v>33</v>
      </c>
      <c r="AX216" s="15" t="s">
        <v>80</v>
      </c>
      <c r="AY216" s="265" t="s">
        <v>122</v>
      </c>
    </row>
    <row r="217" s="2" customFormat="1" ht="36" customHeight="1">
      <c r="A217" s="40"/>
      <c r="B217" s="41"/>
      <c r="C217" s="220" t="s">
        <v>298</v>
      </c>
      <c r="D217" s="220" t="s">
        <v>124</v>
      </c>
      <c r="E217" s="221" t="s">
        <v>299</v>
      </c>
      <c r="F217" s="222" t="s">
        <v>300</v>
      </c>
      <c r="G217" s="223" t="s">
        <v>127</v>
      </c>
      <c r="H217" s="224">
        <v>156.59</v>
      </c>
      <c r="I217" s="225"/>
      <c r="J217" s="226">
        <f>ROUND(I217*H217,2)</f>
        <v>0</v>
      </c>
      <c r="K217" s="222" t="s">
        <v>128</v>
      </c>
      <c r="L217" s="46"/>
      <c r="M217" s="227" t="s">
        <v>19</v>
      </c>
      <c r="N217" s="228" t="s">
        <v>43</v>
      </c>
      <c r="O217" s="86"/>
      <c r="P217" s="229">
        <f>O217*H217</f>
        <v>0</v>
      </c>
      <c r="Q217" s="229">
        <v>0.084250000000000005</v>
      </c>
      <c r="R217" s="229">
        <f>Q217*H217</f>
        <v>13.192707500000001</v>
      </c>
      <c r="S217" s="229">
        <v>0</v>
      </c>
      <c r="T217" s="230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31" t="s">
        <v>129</v>
      </c>
      <c r="AT217" s="231" t="s">
        <v>124</v>
      </c>
      <c r="AU217" s="231" t="s">
        <v>82</v>
      </c>
      <c r="AY217" s="19" t="s">
        <v>122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19" t="s">
        <v>80</v>
      </c>
      <c r="BK217" s="232">
        <f>ROUND(I217*H217,2)</f>
        <v>0</v>
      </c>
      <c r="BL217" s="19" t="s">
        <v>129</v>
      </c>
      <c r="BM217" s="231" t="s">
        <v>301</v>
      </c>
    </row>
    <row r="218" s="13" customFormat="1">
      <c r="A218" s="13"/>
      <c r="B218" s="233"/>
      <c r="C218" s="234"/>
      <c r="D218" s="235" t="s">
        <v>131</v>
      </c>
      <c r="E218" s="236" t="s">
        <v>19</v>
      </c>
      <c r="F218" s="237" t="s">
        <v>302</v>
      </c>
      <c r="G218" s="234"/>
      <c r="H218" s="236" t="s">
        <v>19</v>
      </c>
      <c r="I218" s="238"/>
      <c r="J218" s="234"/>
      <c r="K218" s="234"/>
      <c r="L218" s="239"/>
      <c r="M218" s="240"/>
      <c r="N218" s="241"/>
      <c r="O218" s="241"/>
      <c r="P218" s="241"/>
      <c r="Q218" s="241"/>
      <c r="R218" s="241"/>
      <c r="S218" s="241"/>
      <c r="T218" s="242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3" t="s">
        <v>131</v>
      </c>
      <c r="AU218" s="243" t="s">
        <v>82</v>
      </c>
      <c r="AV218" s="13" t="s">
        <v>80</v>
      </c>
      <c r="AW218" s="13" t="s">
        <v>33</v>
      </c>
      <c r="AX218" s="13" t="s">
        <v>72</v>
      </c>
      <c r="AY218" s="243" t="s">
        <v>122</v>
      </c>
    </row>
    <row r="219" s="14" customFormat="1">
      <c r="A219" s="14"/>
      <c r="B219" s="244"/>
      <c r="C219" s="245"/>
      <c r="D219" s="235" t="s">
        <v>131</v>
      </c>
      <c r="E219" s="246" t="s">
        <v>19</v>
      </c>
      <c r="F219" s="247" t="s">
        <v>303</v>
      </c>
      <c r="G219" s="245"/>
      <c r="H219" s="248">
        <v>141.49000000000001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4" t="s">
        <v>131</v>
      </c>
      <c r="AU219" s="254" t="s">
        <v>82</v>
      </c>
      <c r="AV219" s="14" t="s">
        <v>82</v>
      </c>
      <c r="AW219" s="14" t="s">
        <v>33</v>
      </c>
      <c r="AX219" s="14" t="s">
        <v>72</v>
      </c>
      <c r="AY219" s="254" t="s">
        <v>122</v>
      </c>
    </row>
    <row r="220" s="14" customFormat="1">
      <c r="A220" s="14"/>
      <c r="B220" s="244"/>
      <c r="C220" s="245"/>
      <c r="D220" s="235" t="s">
        <v>131</v>
      </c>
      <c r="E220" s="246" t="s">
        <v>19</v>
      </c>
      <c r="F220" s="247" t="s">
        <v>304</v>
      </c>
      <c r="G220" s="245"/>
      <c r="H220" s="248">
        <v>11.699999999999999</v>
      </c>
      <c r="I220" s="249"/>
      <c r="J220" s="245"/>
      <c r="K220" s="245"/>
      <c r="L220" s="250"/>
      <c r="M220" s="251"/>
      <c r="N220" s="252"/>
      <c r="O220" s="252"/>
      <c r="P220" s="252"/>
      <c r="Q220" s="252"/>
      <c r="R220" s="252"/>
      <c r="S220" s="252"/>
      <c r="T220" s="253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54" t="s">
        <v>131</v>
      </c>
      <c r="AU220" s="254" t="s">
        <v>82</v>
      </c>
      <c r="AV220" s="14" t="s">
        <v>82</v>
      </c>
      <c r="AW220" s="14" t="s">
        <v>33</v>
      </c>
      <c r="AX220" s="14" t="s">
        <v>72</v>
      </c>
      <c r="AY220" s="254" t="s">
        <v>122</v>
      </c>
    </row>
    <row r="221" s="16" customFormat="1">
      <c r="A221" s="16"/>
      <c r="B221" s="266"/>
      <c r="C221" s="267"/>
      <c r="D221" s="235" t="s">
        <v>131</v>
      </c>
      <c r="E221" s="268" t="s">
        <v>19</v>
      </c>
      <c r="F221" s="269" t="s">
        <v>140</v>
      </c>
      <c r="G221" s="267"/>
      <c r="H221" s="270">
        <v>153.19</v>
      </c>
      <c r="I221" s="271"/>
      <c r="J221" s="267"/>
      <c r="K221" s="267"/>
      <c r="L221" s="272"/>
      <c r="M221" s="273"/>
      <c r="N221" s="274"/>
      <c r="O221" s="274"/>
      <c r="P221" s="274"/>
      <c r="Q221" s="274"/>
      <c r="R221" s="274"/>
      <c r="S221" s="274"/>
      <c r="T221" s="275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T221" s="276" t="s">
        <v>131</v>
      </c>
      <c r="AU221" s="276" t="s">
        <v>82</v>
      </c>
      <c r="AV221" s="16" t="s">
        <v>141</v>
      </c>
      <c r="AW221" s="16" t="s">
        <v>33</v>
      </c>
      <c r="AX221" s="16" t="s">
        <v>72</v>
      </c>
      <c r="AY221" s="276" t="s">
        <v>122</v>
      </c>
    </row>
    <row r="222" s="13" customFormat="1">
      <c r="A222" s="13"/>
      <c r="B222" s="233"/>
      <c r="C222" s="234"/>
      <c r="D222" s="235" t="s">
        <v>131</v>
      </c>
      <c r="E222" s="236" t="s">
        <v>19</v>
      </c>
      <c r="F222" s="237" t="s">
        <v>305</v>
      </c>
      <c r="G222" s="234"/>
      <c r="H222" s="236" t="s">
        <v>19</v>
      </c>
      <c r="I222" s="238"/>
      <c r="J222" s="234"/>
      <c r="K222" s="234"/>
      <c r="L222" s="239"/>
      <c r="M222" s="240"/>
      <c r="N222" s="241"/>
      <c r="O222" s="241"/>
      <c r="P222" s="241"/>
      <c r="Q222" s="241"/>
      <c r="R222" s="241"/>
      <c r="S222" s="241"/>
      <c r="T222" s="24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3" t="s">
        <v>131</v>
      </c>
      <c r="AU222" s="243" t="s">
        <v>82</v>
      </c>
      <c r="AV222" s="13" t="s">
        <v>80</v>
      </c>
      <c r="AW222" s="13" t="s">
        <v>33</v>
      </c>
      <c r="AX222" s="13" t="s">
        <v>72</v>
      </c>
      <c r="AY222" s="243" t="s">
        <v>122</v>
      </c>
    </row>
    <row r="223" s="14" customFormat="1">
      <c r="A223" s="14"/>
      <c r="B223" s="244"/>
      <c r="C223" s="245"/>
      <c r="D223" s="235" t="s">
        <v>131</v>
      </c>
      <c r="E223" s="246" t="s">
        <v>19</v>
      </c>
      <c r="F223" s="247" t="s">
        <v>306</v>
      </c>
      <c r="G223" s="245"/>
      <c r="H223" s="248">
        <v>2.3999999999999999</v>
      </c>
      <c r="I223" s="249"/>
      <c r="J223" s="245"/>
      <c r="K223" s="245"/>
      <c r="L223" s="250"/>
      <c r="M223" s="251"/>
      <c r="N223" s="252"/>
      <c r="O223" s="252"/>
      <c r="P223" s="252"/>
      <c r="Q223" s="252"/>
      <c r="R223" s="252"/>
      <c r="S223" s="252"/>
      <c r="T223" s="25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4" t="s">
        <v>131</v>
      </c>
      <c r="AU223" s="254" t="s">
        <v>82</v>
      </c>
      <c r="AV223" s="14" t="s">
        <v>82</v>
      </c>
      <c r="AW223" s="14" t="s">
        <v>33</v>
      </c>
      <c r="AX223" s="14" t="s">
        <v>72</v>
      </c>
      <c r="AY223" s="254" t="s">
        <v>122</v>
      </c>
    </row>
    <row r="224" s="16" customFormat="1">
      <c r="A224" s="16"/>
      <c r="B224" s="266"/>
      <c r="C224" s="267"/>
      <c r="D224" s="235" t="s">
        <v>131</v>
      </c>
      <c r="E224" s="268" t="s">
        <v>19</v>
      </c>
      <c r="F224" s="269" t="s">
        <v>140</v>
      </c>
      <c r="G224" s="267"/>
      <c r="H224" s="270">
        <v>2.3999999999999999</v>
      </c>
      <c r="I224" s="271"/>
      <c r="J224" s="267"/>
      <c r="K224" s="267"/>
      <c r="L224" s="272"/>
      <c r="M224" s="273"/>
      <c r="N224" s="274"/>
      <c r="O224" s="274"/>
      <c r="P224" s="274"/>
      <c r="Q224" s="274"/>
      <c r="R224" s="274"/>
      <c r="S224" s="274"/>
      <c r="T224" s="275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T224" s="276" t="s">
        <v>131</v>
      </c>
      <c r="AU224" s="276" t="s">
        <v>82</v>
      </c>
      <c r="AV224" s="16" t="s">
        <v>141</v>
      </c>
      <c r="AW224" s="16" t="s">
        <v>33</v>
      </c>
      <c r="AX224" s="16" t="s">
        <v>72</v>
      </c>
      <c r="AY224" s="276" t="s">
        <v>122</v>
      </c>
    </row>
    <row r="225" s="13" customFormat="1">
      <c r="A225" s="13"/>
      <c r="B225" s="233"/>
      <c r="C225" s="234"/>
      <c r="D225" s="235" t="s">
        <v>131</v>
      </c>
      <c r="E225" s="236" t="s">
        <v>19</v>
      </c>
      <c r="F225" s="237" t="s">
        <v>307</v>
      </c>
      <c r="G225" s="234"/>
      <c r="H225" s="236" t="s">
        <v>19</v>
      </c>
      <c r="I225" s="238"/>
      <c r="J225" s="234"/>
      <c r="K225" s="234"/>
      <c r="L225" s="239"/>
      <c r="M225" s="240"/>
      <c r="N225" s="241"/>
      <c r="O225" s="241"/>
      <c r="P225" s="241"/>
      <c r="Q225" s="241"/>
      <c r="R225" s="241"/>
      <c r="S225" s="241"/>
      <c r="T225" s="242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3" t="s">
        <v>131</v>
      </c>
      <c r="AU225" s="243" t="s">
        <v>82</v>
      </c>
      <c r="AV225" s="13" t="s">
        <v>80</v>
      </c>
      <c r="AW225" s="13" t="s">
        <v>33</v>
      </c>
      <c r="AX225" s="13" t="s">
        <v>72</v>
      </c>
      <c r="AY225" s="243" t="s">
        <v>122</v>
      </c>
    </row>
    <row r="226" s="14" customFormat="1">
      <c r="A226" s="14"/>
      <c r="B226" s="244"/>
      <c r="C226" s="245"/>
      <c r="D226" s="235" t="s">
        <v>131</v>
      </c>
      <c r="E226" s="246" t="s">
        <v>19</v>
      </c>
      <c r="F226" s="247" t="s">
        <v>308</v>
      </c>
      <c r="G226" s="245"/>
      <c r="H226" s="248">
        <v>1</v>
      </c>
      <c r="I226" s="249"/>
      <c r="J226" s="245"/>
      <c r="K226" s="245"/>
      <c r="L226" s="250"/>
      <c r="M226" s="251"/>
      <c r="N226" s="252"/>
      <c r="O226" s="252"/>
      <c r="P226" s="252"/>
      <c r="Q226" s="252"/>
      <c r="R226" s="252"/>
      <c r="S226" s="252"/>
      <c r="T226" s="25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54" t="s">
        <v>131</v>
      </c>
      <c r="AU226" s="254" t="s">
        <v>82</v>
      </c>
      <c r="AV226" s="14" t="s">
        <v>82</v>
      </c>
      <c r="AW226" s="14" t="s">
        <v>33</v>
      </c>
      <c r="AX226" s="14" t="s">
        <v>72</v>
      </c>
      <c r="AY226" s="254" t="s">
        <v>122</v>
      </c>
    </row>
    <row r="227" s="16" customFormat="1">
      <c r="A227" s="16"/>
      <c r="B227" s="266"/>
      <c r="C227" s="267"/>
      <c r="D227" s="235" t="s">
        <v>131</v>
      </c>
      <c r="E227" s="268" t="s">
        <v>19</v>
      </c>
      <c r="F227" s="269" t="s">
        <v>140</v>
      </c>
      <c r="G227" s="267"/>
      <c r="H227" s="270">
        <v>1</v>
      </c>
      <c r="I227" s="271"/>
      <c r="J227" s="267"/>
      <c r="K227" s="267"/>
      <c r="L227" s="272"/>
      <c r="M227" s="273"/>
      <c r="N227" s="274"/>
      <c r="O227" s="274"/>
      <c r="P227" s="274"/>
      <c r="Q227" s="274"/>
      <c r="R227" s="274"/>
      <c r="S227" s="274"/>
      <c r="T227" s="275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T227" s="276" t="s">
        <v>131</v>
      </c>
      <c r="AU227" s="276" t="s">
        <v>82</v>
      </c>
      <c r="AV227" s="16" t="s">
        <v>141</v>
      </c>
      <c r="AW227" s="16" t="s">
        <v>33</v>
      </c>
      <c r="AX227" s="16" t="s">
        <v>72</v>
      </c>
      <c r="AY227" s="276" t="s">
        <v>122</v>
      </c>
    </row>
    <row r="228" s="15" customFormat="1">
      <c r="A228" s="15"/>
      <c r="B228" s="255"/>
      <c r="C228" s="256"/>
      <c r="D228" s="235" t="s">
        <v>131</v>
      </c>
      <c r="E228" s="257" t="s">
        <v>19</v>
      </c>
      <c r="F228" s="258" t="s">
        <v>134</v>
      </c>
      <c r="G228" s="256"/>
      <c r="H228" s="259">
        <v>156.59</v>
      </c>
      <c r="I228" s="260"/>
      <c r="J228" s="256"/>
      <c r="K228" s="256"/>
      <c r="L228" s="261"/>
      <c r="M228" s="262"/>
      <c r="N228" s="263"/>
      <c r="O228" s="263"/>
      <c r="P228" s="263"/>
      <c r="Q228" s="263"/>
      <c r="R228" s="263"/>
      <c r="S228" s="263"/>
      <c r="T228" s="264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65" t="s">
        <v>131</v>
      </c>
      <c r="AU228" s="265" t="s">
        <v>82</v>
      </c>
      <c r="AV228" s="15" t="s">
        <v>129</v>
      </c>
      <c r="AW228" s="15" t="s">
        <v>33</v>
      </c>
      <c r="AX228" s="15" t="s">
        <v>80</v>
      </c>
      <c r="AY228" s="265" t="s">
        <v>122</v>
      </c>
    </row>
    <row r="229" s="2" customFormat="1" ht="16.5" customHeight="1">
      <c r="A229" s="40"/>
      <c r="B229" s="41"/>
      <c r="C229" s="277" t="s">
        <v>309</v>
      </c>
      <c r="D229" s="277" t="s">
        <v>222</v>
      </c>
      <c r="E229" s="278" t="s">
        <v>310</v>
      </c>
      <c r="F229" s="279" t="s">
        <v>311</v>
      </c>
      <c r="G229" s="280" t="s">
        <v>127</v>
      </c>
      <c r="H229" s="281">
        <v>1.03</v>
      </c>
      <c r="I229" s="282"/>
      <c r="J229" s="283">
        <f>ROUND(I229*H229,2)</f>
        <v>0</v>
      </c>
      <c r="K229" s="279" t="s">
        <v>128</v>
      </c>
      <c r="L229" s="284"/>
      <c r="M229" s="285" t="s">
        <v>19</v>
      </c>
      <c r="N229" s="286" t="s">
        <v>43</v>
      </c>
      <c r="O229" s="86"/>
      <c r="P229" s="229">
        <f>O229*H229</f>
        <v>0</v>
      </c>
      <c r="Q229" s="229">
        <v>0.13100000000000001</v>
      </c>
      <c r="R229" s="229">
        <f>Q229*H229</f>
        <v>0.13493000000000002</v>
      </c>
      <c r="S229" s="229">
        <v>0</v>
      </c>
      <c r="T229" s="230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31" t="s">
        <v>176</v>
      </c>
      <c r="AT229" s="231" t="s">
        <v>222</v>
      </c>
      <c r="AU229" s="231" t="s">
        <v>82</v>
      </c>
      <c r="AY229" s="19" t="s">
        <v>122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19" t="s">
        <v>80</v>
      </c>
      <c r="BK229" s="232">
        <f>ROUND(I229*H229,2)</f>
        <v>0</v>
      </c>
      <c r="BL229" s="19" t="s">
        <v>129</v>
      </c>
      <c r="BM229" s="231" t="s">
        <v>312</v>
      </c>
    </row>
    <row r="230" s="14" customFormat="1">
      <c r="A230" s="14"/>
      <c r="B230" s="244"/>
      <c r="C230" s="245"/>
      <c r="D230" s="235" t="s">
        <v>131</v>
      </c>
      <c r="E230" s="246" t="s">
        <v>19</v>
      </c>
      <c r="F230" s="247" t="s">
        <v>313</v>
      </c>
      <c r="G230" s="245"/>
      <c r="H230" s="248">
        <v>1.03</v>
      </c>
      <c r="I230" s="249"/>
      <c r="J230" s="245"/>
      <c r="K230" s="245"/>
      <c r="L230" s="250"/>
      <c r="M230" s="251"/>
      <c r="N230" s="252"/>
      <c r="O230" s="252"/>
      <c r="P230" s="252"/>
      <c r="Q230" s="252"/>
      <c r="R230" s="252"/>
      <c r="S230" s="252"/>
      <c r="T230" s="25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4" t="s">
        <v>131</v>
      </c>
      <c r="AU230" s="254" t="s">
        <v>82</v>
      </c>
      <c r="AV230" s="14" t="s">
        <v>82</v>
      </c>
      <c r="AW230" s="14" t="s">
        <v>33</v>
      </c>
      <c r="AX230" s="14" t="s">
        <v>72</v>
      </c>
      <c r="AY230" s="254" t="s">
        <v>122</v>
      </c>
    </row>
    <row r="231" s="15" customFormat="1">
      <c r="A231" s="15"/>
      <c r="B231" s="255"/>
      <c r="C231" s="256"/>
      <c r="D231" s="235" t="s">
        <v>131</v>
      </c>
      <c r="E231" s="257" t="s">
        <v>19</v>
      </c>
      <c r="F231" s="258" t="s">
        <v>134</v>
      </c>
      <c r="G231" s="256"/>
      <c r="H231" s="259">
        <v>1.03</v>
      </c>
      <c r="I231" s="260"/>
      <c r="J231" s="256"/>
      <c r="K231" s="256"/>
      <c r="L231" s="261"/>
      <c r="M231" s="262"/>
      <c r="N231" s="263"/>
      <c r="O231" s="263"/>
      <c r="P231" s="263"/>
      <c r="Q231" s="263"/>
      <c r="R231" s="263"/>
      <c r="S231" s="263"/>
      <c r="T231" s="264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65" t="s">
        <v>131</v>
      </c>
      <c r="AU231" s="265" t="s">
        <v>82</v>
      </c>
      <c r="AV231" s="15" t="s">
        <v>129</v>
      </c>
      <c r="AW231" s="15" t="s">
        <v>33</v>
      </c>
      <c r="AX231" s="15" t="s">
        <v>80</v>
      </c>
      <c r="AY231" s="265" t="s">
        <v>122</v>
      </c>
    </row>
    <row r="232" s="2" customFormat="1" ht="16.5" customHeight="1">
      <c r="A232" s="40"/>
      <c r="B232" s="41"/>
      <c r="C232" s="277" t="s">
        <v>314</v>
      </c>
      <c r="D232" s="277" t="s">
        <v>222</v>
      </c>
      <c r="E232" s="278" t="s">
        <v>294</v>
      </c>
      <c r="F232" s="279" t="s">
        <v>295</v>
      </c>
      <c r="G232" s="280" t="s">
        <v>127</v>
      </c>
      <c r="H232" s="281">
        <v>154.72200000000001</v>
      </c>
      <c r="I232" s="282"/>
      <c r="J232" s="283">
        <f>ROUND(I232*H232,2)</f>
        <v>0</v>
      </c>
      <c r="K232" s="279" t="s">
        <v>128</v>
      </c>
      <c r="L232" s="284"/>
      <c r="M232" s="285" t="s">
        <v>19</v>
      </c>
      <c r="N232" s="286" t="s">
        <v>43</v>
      </c>
      <c r="O232" s="86"/>
      <c r="P232" s="229">
        <f>O232*H232</f>
        <v>0</v>
      </c>
      <c r="Q232" s="229">
        <v>0.13100000000000001</v>
      </c>
      <c r="R232" s="229">
        <f>Q232*H232</f>
        <v>20.268582000000002</v>
      </c>
      <c r="S232" s="229">
        <v>0</v>
      </c>
      <c r="T232" s="230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31" t="s">
        <v>176</v>
      </c>
      <c r="AT232" s="231" t="s">
        <v>222</v>
      </c>
      <c r="AU232" s="231" t="s">
        <v>82</v>
      </c>
      <c r="AY232" s="19" t="s">
        <v>122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19" t="s">
        <v>80</v>
      </c>
      <c r="BK232" s="232">
        <f>ROUND(I232*H232,2)</f>
        <v>0</v>
      </c>
      <c r="BL232" s="19" t="s">
        <v>129</v>
      </c>
      <c r="BM232" s="231" t="s">
        <v>315</v>
      </c>
    </row>
    <row r="233" s="14" customFormat="1">
      <c r="A233" s="14"/>
      <c r="B233" s="244"/>
      <c r="C233" s="245"/>
      <c r="D233" s="235" t="s">
        <v>131</v>
      </c>
      <c r="E233" s="246" t="s">
        <v>19</v>
      </c>
      <c r="F233" s="247" t="s">
        <v>316</v>
      </c>
      <c r="G233" s="245"/>
      <c r="H233" s="248">
        <v>154.72200000000001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54" t="s">
        <v>131</v>
      </c>
      <c r="AU233" s="254" t="s">
        <v>82</v>
      </c>
      <c r="AV233" s="14" t="s">
        <v>82</v>
      </c>
      <c r="AW233" s="14" t="s">
        <v>33</v>
      </c>
      <c r="AX233" s="14" t="s">
        <v>72</v>
      </c>
      <c r="AY233" s="254" t="s">
        <v>122</v>
      </c>
    </row>
    <row r="234" s="15" customFormat="1">
      <c r="A234" s="15"/>
      <c r="B234" s="255"/>
      <c r="C234" s="256"/>
      <c r="D234" s="235" t="s">
        <v>131</v>
      </c>
      <c r="E234" s="257" t="s">
        <v>19</v>
      </c>
      <c r="F234" s="258" t="s">
        <v>134</v>
      </c>
      <c r="G234" s="256"/>
      <c r="H234" s="259">
        <v>154.72200000000001</v>
      </c>
      <c r="I234" s="260"/>
      <c r="J234" s="256"/>
      <c r="K234" s="256"/>
      <c r="L234" s="261"/>
      <c r="M234" s="262"/>
      <c r="N234" s="263"/>
      <c r="O234" s="263"/>
      <c r="P234" s="263"/>
      <c r="Q234" s="263"/>
      <c r="R234" s="263"/>
      <c r="S234" s="263"/>
      <c r="T234" s="264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65" t="s">
        <v>131</v>
      </c>
      <c r="AU234" s="265" t="s">
        <v>82</v>
      </c>
      <c r="AV234" s="15" t="s">
        <v>129</v>
      </c>
      <c r="AW234" s="15" t="s">
        <v>33</v>
      </c>
      <c r="AX234" s="15" t="s">
        <v>80</v>
      </c>
      <c r="AY234" s="265" t="s">
        <v>122</v>
      </c>
    </row>
    <row r="235" s="2" customFormat="1" ht="16.5" customHeight="1">
      <c r="A235" s="40"/>
      <c r="B235" s="41"/>
      <c r="C235" s="277" t="s">
        <v>317</v>
      </c>
      <c r="D235" s="277" t="s">
        <v>222</v>
      </c>
      <c r="E235" s="278" t="s">
        <v>318</v>
      </c>
      <c r="F235" s="279" t="s">
        <v>319</v>
      </c>
      <c r="G235" s="280" t="s">
        <v>127</v>
      </c>
      <c r="H235" s="281">
        <v>2.472</v>
      </c>
      <c r="I235" s="282"/>
      <c r="J235" s="283">
        <f>ROUND(I235*H235,2)</f>
        <v>0</v>
      </c>
      <c r="K235" s="279" t="s">
        <v>128</v>
      </c>
      <c r="L235" s="284"/>
      <c r="M235" s="285" t="s">
        <v>19</v>
      </c>
      <c r="N235" s="286" t="s">
        <v>43</v>
      </c>
      <c r="O235" s="86"/>
      <c r="P235" s="229">
        <f>O235*H235</f>
        <v>0</v>
      </c>
      <c r="Q235" s="229">
        <v>0.13100000000000001</v>
      </c>
      <c r="R235" s="229">
        <f>Q235*H235</f>
        <v>0.32383200000000001</v>
      </c>
      <c r="S235" s="229">
        <v>0</v>
      </c>
      <c r="T235" s="230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31" t="s">
        <v>176</v>
      </c>
      <c r="AT235" s="231" t="s">
        <v>222</v>
      </c>
      <c r="AU235" s="231" t="s">
        <v>82</v>
      </c>
      <c r="AY235" s="19" t="s">
        <v>122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19" t="s">
        <v>80</v>
      </c>
      <c r="BK235" s="232">
        <f>ROUND(I235*H235,2)</f>
        <v>0</v>
      </c>
      <c r="BL235" s="19" t="s">
        <v>129</v>
      </c>
      <c r="BM235" s="231" t="s">
        <v>320</v>
      </c>
    </row>
    <row r="236" s="14" customFormat="1">
      <c r="A236" s="14"/>
      <c r="B236" s="244"/>
      <c r="C236" s="245"/>
      <c r="D236" s="235" t="s">
        <v>131</v>
      </c>
      <c r="E236" s="246" t="s">
        <v>19</v>
      </c>
      <c r="F236" s="247" t="s">
        <v>321</v>
      </c>
      <c r="G236" s="245"/>
      <c r="H236" s="248">
        <v>2.472</v>
      </c>
      <c r="I236" s="249"/>
      <c r="J236" s="245"/>
      <c r="K236" s="245"/>
      <c r="L236" s="250"/>
      <c r="M236" s="251"/>
      <c r="N236" s="252"/>
      <c r="O236" s="252"/>
      <c r="P236" s="252"/>
      <c r="Q236" s="252"/>
      <c r="R236" s="252"/>
      <c r="S236" s="252"/>
      <c r="T236" s="253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54" t="s">
        <v>131</v>
      </c>
      <c r="AU236" s="254" t="s">
        <v>82</v>
      </c>
      <c r="AV236" s="14" t="s">
        <v>82</v>
      </c>
      <c r="AW236" s="14" t="s">
        <v>33</v>
      </c>
      <c r="AX236" s="14" t="s">
        <v>72</v>
      </c>
      <c r="AY236" s="254" t="s">
        <v>122</v>
      </c>
    </row>
    <row r="237" s="15" customFormat="1">
      <c r="A237" s="15"/>
      <c r="B237" s="255"/>
      <c r="C237" s="256"/>
      <c r="D237" s="235" t="s">
        <v>131</v>
      </c>
      <c r="E237" s="257" t="s">
        <v>19</v>
      </c>
      <c r="F237" s="258" t="s">
        <v>134</v>
      </c>
      <c r="G237" s="256"/>
      <c r="H237" s="259">
        <v>2.472</v>
      </c>
      <c r="I237" s="260"/>
      <c r="J237" s="256"/>
      <c r="K237" s="256"/>
      <c r="L237" s="261"/>
      <c r="M237" s="262"/>
      <c r="N237" s="263"/>
      <c r="O237" s="263"/>
      <c r="P237" s="263"/>
      <c r="Q237" s="263"/>
      <c r="R237" s="263"/>
      <c r="S237" s="263"/>
      <c r="T237" s="264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65" t="s">
        <v>131</v>
      </c>
      <c r="AU237" s="265" t="s">
        <v>82</v>
      </c>
      <c r="AV237" s="15" t="s">
        <v>129</v>
      </c>
      <c r="AW237" s="15" t="s">
        <v>33</v>
      </c>
      <c r="AX237" s="15" t="s">
        <v>80</v>
      </c>
      <c r="AY237" s="265" t="s">
        <v>122</v>
      </c>
    </row>
    <row r="238" s="2" customFormat="1" ht="36" customHeight="1">
      <c r="A238" s="40"/>
      <c r="B238" s="41"/>
      <c r="C238" s="220" t="s">
        <v>322</v>
      </c>
      <c r="D238" s="220" t="s">
        <v>124</v>
      </c>
      <c r="E238" s="221" t="s">
        <v>323</v>
      </c>
      <c r="F238" s="222" t="s">
        <v>324</v>
      </c>
      <c r="G238" s="223" t="s">
        <v>127</v>
      </c>
      <c r="H238" s="224">
        <v>9.0800000000000001</v>
      </c>
      <c r="I238" s="225"/>
      <c r="J238" s="226">
        <f>ROUND(I238*H238,2)</f>
        <v>0</v>
      </c>
      <c r="K238" s="222" t="s">
        <v>128</v>
      </c>
      <c r="L238" s="46"/>
      <c r="M238" s="227" t="s">
        <v>19</v>
      </c>
      <c r="N238" s="228" t="s">
        <v>43</v>
      </c>
      <c r="O238" s="86"/>
      <c r="P238" s="229">
        <f>O238*H238</f>
        <v>0</v>
      </c>
      <c r="Q238" s="229">
        <v>0.085650000000000004</v>
      </c>
      <c r="R238" s="229">
        <f>Q238*H238</f>
        <v>0.777702</v>
      </c>
      <c r="S238" s="229">
        <v>0</v>
      </c>
      <c r="T238" s="230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31" t="s">
        <v>129</v>
      </c>
      <c r="AT238" s="231" t="s">
        <v>124</v>
      </c>
      <c r="AU238" s="231" t="s">
        <v>82</v>
      </c>
      <c r="AY238" s="19" t="s">
        <v>122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19" t="s">
        <v>80</v>
      </c>
      <c r="BK238" s="232">
        <f>ROUND(I238*H238,2)</f>
        <v>0</v>
      </c>
      <c r="BL238" s="19" t="s">
        <v>129</v>
      </c>
      <c r="BM238" s="231" t="s">
        <v>325</v>
      </c>
    </row>
    <row r="239" s="13" customFormat="1">
      <c r="A239" s="13"/>
      <c r="B239" s="233"/>
      <c r="C239" s="234"/>
      <c r="D239" s="235" t="s">
        <v>131</v>
      </c>
      <c r="E239" s="236" t="s">
        <v>19</v>
      </c>
      <c r="F239" s="237" t="s">
        <v>307</v>
      </c>
      <c r="G239" s="234"/>
      <c r="H239" s="236" t="s">
        <v>19</v>
      </c>
      <c r="I239" s="238"/>
      <c r="J239" s="234"/>
      <c r="K239" s="234"/>
      <c r="L239" s="239"/>
      <c r="M239" s="240"/>
      <c r="N239" s="241"/>
      <c r="O239" s="241"/>
      <c r="P239" s="241"/>
      <c r="Q239" s="241"/>
      <c r="R239" s="241"/>
      <c r="S239" s="241"/>
      <c r="T239" s="242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3" t="s">
        <v>131</v>
      </c>
      <c r="AU239" s="243" t="s">
        <v>82</v>
      </c>
      <c r="AV239" s="13" t="s">
        <v>80</v>
      </c>
      <c r="AW239" s="13" t="s">
        <v>33</v>
      </c>
      <c r="AX239" s="13" t="s">
        <v>72</v>
      </c>
      <c r="AY239" s="243" t="s">
        <v>122</v>
      </c>
    </row>
    <row r="240" s="14" customFormat="1">
      <c r="A240" s="14"/>
      <c r="B240" s="244"/>
      <c r="C240" s="245"/>
      <c r="D240" s="235" t="s">
        <v>131</v>
      </c>
      <c r="E240" s="246" t="s">
        <v>19</v>
      </c>
      <c r="F240" s="247" t="s">
        <v>306</v>
      </c>
      <c r="G240" s="245"/>
      <c r="H240" s="248">
        <v>2.3999999999999999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4" t="s">
        <v>131</v>
      </c>
      <c r="AU240" s="254" t="s">
        <v>82</v>
      </c>
      <c r="AV240" s="14" t="s">
        <v>82</v>
      </c>
      <c r="AW240" s="14" t="s">
        <v>33</v>
      </c>
      <c r="AX240" s="14" t="s">
        <v>72</v>
      </c>
      <c r="AY240" s="254" t="s">
        <v>122</v>
      </c>
    </row>
    <row r="241" s="16" customFormat="1">
      <c r="A241" s="16"/>
      <c r="B241" s="266"/>
      <c r="C241" s="267"/>
      <c r="D241" s="235" t="s">
        <v>131</v>
      </c>
      <c r="E241" s="268" t="s">
        <v>19</v>
      </c>
      <c r="F241" s="269" t="s">
        <v>140</v>
      </c>
      <c r="G241" s="267"/>
      <c r="H241" s="270">
        <v>2.3999999999999999</v>
      </c>
      <c r="I241" s="271"/>
      <c r="J241" s="267"/>
      <c r="K241" s="267"/>
      <c r="L241" s="272"/>
      <c r="M241" s="273"/>
      <c r="N241" s="274"/>
      <c r="O241" s="274"/>
      <c r="P241" s="274"/>
      <c r="Q241" s="274"/>
      <c r="R241" s="274"/>
      <c r="S241" s="274"/>
      <c r="T241" s="275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T241" s="276" t="s">
        <v>131</v>
      </c>
      <c r="AU241" s="276" t="s">
        <v>82</v>
      </c>
      <c r="AV241" s="16" t="s">
        <v>141</v>
      </c>
      <c r="AW241" s="16" t="s">
        <v>33</v>
      </c>
      <c r="AX241" s="16" t="s">
        <v>72</v>
      </c>
      <c r="AY241" s="276" t="s">
        <v>122</v>
      </c>
    </row>
    <row r="242" s="13" customFormat="1">
      <c r="A242" s="13"/>
      <c r="B242" s="233"/>
      <c r="C242" s="234"/>
      <c r="D242" s="235" t="s">
        <v>131</v>
      </c>
      <c r="E242" s="236" t="s">
        <v>19</v>
      </c>
      <c r="F242" s="237" t="s">
        <v>326</v>
      </c>
      <c r="G242" s="234"/>
      <c r="H242" s="236" t="s">
        <v>19</v>
      </c>
      <c r="I242" s="238"/>
      <c r="J242" s="234"/>
      <c r="K242" s="234"/>
      <c r="L242" s="239"/>
      <c r="M242" s="240"/>
      <c r="N242" s="241"/>
      <c r="O242" s="241"/>
      <c r="P242" s="241"/>
      <c r="Q242" s="241"/>
      <c r="R242" s="241"/>
      <c r="S242" s="241"/>
      <c r="T242" s="242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3" t="s">
        <v>131</v>
      </c>
      <c r="AU242" s="243" t="s">
        <v>82</v>
      </c>
      <c r="AV242" s="13" t="s">
        <v>80</v>
      </c>
      <c r="AW242" s="13" t="s">
        <v>33</v>
      </c>
      <c r="AX242" s="13" t="s">
        <v>72</v>
      </c>
      <c r="AY242" s="243" t="s">
        <v>122</v>
      </c>
    </row>
    <row r="243" s="14" customFormat="1">
      <c r="A243" s="14"/>
      <c r="B243" s="244"/>
      <c r="C243" s="245"/>
      <c r="D243" s="235" t="s">
        <v>131</v>
      </c>
      <c r="E243" s="246" t="s">
        <v>19</v>
      </c>
      <c r="F243" s="247" t="s">
        <v>327</v>
      </c>
      <c r="G243" s="245"/>
      <c r="H243" s="248">
        <v>6.6799999999999997</v>
      </c>
      <c r="I243" s="249"/>
      <c r="J243" s="245"/>
      <c r="K243" s="245"/>
      <c r="L243" s="250"/>
      <c r="M243" s="251"/>
      <c r="N243" s="252"/>
      <c r="O243" s="252"/>
      <c r="P243" s="252"/>
      <c r="Q243" s="252"/>
      <c r="R243" s="252"/>
      <c r="S243" s="252"/>
      <c r="T243" s="253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54" t="s">
        <v>131</v>
      </c>
      <c r="AU243" s="254" t="s">
        <v>82</v>
      </c>
      <c r="AV243" s="14" t="s">
        <v>82</v>
      </c>
      <c r="AW243" s="14" t="s">
        <v>33</v>
      </c>
      <c r="AX243" s="14" t="s">
        <v>72</v>
      </c>
      <c r="AY243" s="254" t="s">
        <v>122</v>
      </c>
    </row>
    <row r="244" s="16" customFormat="1">
      <c r="A244" s="16"/>
      <c r="B244" s="266"/>
      <c r="C244" s="267"/>
      <c r="D244" s="235" t="s">
        <v>131</v>
      </c>
      <c r="E244" s="268" t="s">
        <v>19</v>
      </c>
      <c r="F244" s="269" t="s">
        <v>140</v>
      </c>
      <c r="G244" s="267"/>
      <c r="H244" s="270">
        <v>6.6799999999999997</v>
      </c>
      <c r="I244" s="271"/>
      <c r="J244" s="267"/>
      <c r="K244" s="267"/>
      <c r="L244" s="272"/>
      <c r="M244" s="273"/>
      <c r="N244" s="274"/>
      <c r="O244" s="274"/>
      <c r="P244" s="274"/>
      <c r="Q244" s="274"/>
      <c r="R244" s="274"/>
      <c r="S244" s="274"/>
      <c r="T244" s="275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76" t="s">
        <v>131</v>
      </c>
      <c r="AU244" s="276" t="s">
        <v>82</v>
      </c>
      <c r="AV244" s="16" t="s">
        <v>141</v>
      </c>
      <c r="AW244" s="16" t="s">
        <v>33</v>
      </c>
      <c r="AX244" s="16" t="s">
        <v>72</v>
      </c>
      <c r="AY244" s="276" t="s">
        <v>122</v>
      </c>
    </row>
    <row r="245" s="15" customFormat="1">
      <c r="A245" s="15"/>
      <c r="B245" s="255"/>
      <c r="C245" s="256"/>
      <c r="D245" s="235" t="s">
        <v>131</v>
      </c>
      <c r="E245" s="257" t="s">
        <v>19</v>
      </c>
      <c r="F245" s="258" t="s">
        <v>134</v>
      </c>
      <c r="G245" s="256"/>
      <c r="H245" s="259">
        <v>9.0800000000000001</v>
      </c>
      <c r="I245" s="260"/>
      <c r="J245" s="256"/>
      <c r="K245" s="256"/>
      <c r="L245" s="261"/>
      <c r="M245" s="262"/>
      <c r="N245" s="263"/>
      <c r="O245" s="263"/>
      <c r="P245" s="263"/>
      <c r="Q245" s="263"/>
      <c r="R245" s="263"/>
      <c r="S245" s="263"/>
      <c r="T245" s="264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65" t="s">
        <v>131</v>
      </c>
      <c r="AU245" s="265" t="s">
        <v>82</v>
      </c>
      <c r="AV245" s="15" t="s">
        <v>129</v>
      </c>
      <c r="AW245" s="15" t="s">
        <v>33</v>
      </c>
      <c r="AX245" s="15" t="s">
        <v>80</v>
      </c>
      <c r="AY245" s="265" t="s">
        <v>122</v>
      </c>
    </row>
    <row r="246" s="2" customFormat="1" ht="16.5" customHeight="1">
      <c r="A246" s="40"/>
      <c r="B246" s="41"/>
      <c r="C246" s="277" t="s">
        <v>328</v>
      </c>
      <c r="D246" s="277" t="s">
        <v>222</v>
      </c>
      <c r="E246" s="278" t="s">
        <v>329</v>
      </c>
      <c r="F246" s="279" t="s">
        <v>330</v>
      </c>
      <c r="G246" s="280" t="s">
        <v>127</v>
      </c>
      <c r="H246" s="281">
        <v>2.472</v>
      </c>
      <c r="I246" s="282"/>
      <c r="J246" s="283">
        <f>ROUND(I246*H246,2)</f>
        <v>0</v>
      </c>
      <c r="K246" s="279" t="s">
        <v>19</v>
      </c>
      <c r="L246" s="284"/>
      <c r="M246" s="285" t="s">
        <v>19</v>
      </c>
      <c r="N246" s="286" t="s">
        <v>43</v>
      </c>
      <c r="O246" s="86"/>
      <c r="P246" s="229">
        <f>O246*H246</f>
        <v>0</v>
      </c>
      <c r="Q246" s="229">
        <v>0.17599999999999999</v>
      </c>
      <c r="R246" s="229">
        <f>Q246*H246</f>
        <v>0.43507199999999996</v>
      </c>
      <c r="S246" s="229">
        <v>0</v>
      </c>
      <c r="T246" s="230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1" t="s">
        <v>176</v>
      </c>
      <c r="AT246" s="231" t="s">
        <v>222</v>
      </c>
      <c r="AU246" s="231" t="s">
        <v>82</v>
      </c>
      <c r="AY246" s="19" t="s">
        <v>122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19" t="s">
        <v>80</v>
      </c>
      <c r="BK246" s="232">
        <f>ROUND(I246*H246,2)</f>
        <v>0</v>
      </c>
      <c r="BL246" s="19" t="s">
        <v>129</v>
      </c>
      <c r="BM246" s="231" t="s">
        <v>331</v>
      </c>
    </row>
    <row r="247" s="14" customFormat="1">
      <c r="A247" s="14"/>
      <c r="B247" s="244"/>
      <c r="C247" s="245"/>
      <c r="D247" s="235" t="s">
        <v>131</v>
      </c>
      <c r="E247" s="246" t="s">
        <v>19</v>
      </c>
      <c r="F247" s="247" t="s">
        <v>321</v>
      </c>
      <c r="G247" s="245"/>
      <c r="H247" s="248">
        <v>2.472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4" t="s">
        <v>131</v>
      </c>
      <c r="AU247" s="254" t="s">
        <v>82</v>
      </c>
      <c r="AV247" s="14" t="s">
        <v>82</v>
      </c>
      <c r="AW247" s="14" t="s">
        <v>33</v>
      </c>
      <c r="AX247" s="14" t="s">
        <v>72</v>
      </c>
      <c r="AY247" s="254" t="s">
        <v>122</v>
      </c>
    </row>
    <row r="248" s="15" customFormat="1">
      <c r="A248" s="15"/>
      <c r="B248" s="255"/>
      <c r="C248" s="256"/>
      <c r="D248" s="235" t="s">
        <v>131</v>
      </c>
      <c r="E248" s="257" t="s">
        <v>19</v>
      </c>
      <c r="F248" s="258" t="s">
        <v>134</v>
      </c>
      <c r="G248" s="256"/>
      <c r="H248" s="259">
        <v>2.472</v>
      </c>
      <c r="I248" s="260"/>
      <c r="J248" s="256"/>
      <c r="K248" s="256"/>
      <c r="L248" s="261"/>
      <c r="M248" s="262"/>
      <c r="N248" s="263"/>
      <c r="O248" s="263"/>
      <c r="P248" s="263"/>
      <c r="Q248" s="263"/>
      <c r="R248" s="263"/>
      <c r="S248" s="263"/>
      <c r="T248" s="264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65" t="s">
        <v>131</v>
      </c>
      <c r="AU248" s="265" t="s">
        <v>82</v>
      </c>
      <c r="AV248" s="15" t="s">
        <v>129</v>
      </c>
      <c r="AW248" s="15" t="s">
        <v>33</v>
      </c>
      <c r="AX248" s="15" t="s">
        <v>80</v>
      </c>
      <c r="AY248" s="265" t="s">
        <v>122</v>
      </c>
    </row>
    <row r="249" s="2" customFormat="1" ht="16.5" customHeight="1">
      <c r="A249" s="40"/>
      <c r="B249" s="41"/>
      <c r="C249" s="277" t="s">
        <v>332</v>
      </c>
      <c r="D249" s="277" t="s">
        <v>222</v>
      </c>
      <c r="E249" s="278" t="s">
        <v>333</v>
      </c>
      <c r="F249" s="279" t="s">
        <v>334</v>
      </c>
      <c r="G249" s="280" t="s">
        <v>127</v>
      </c>
      <c r="H249" s="281">
        <v>6.8799999999999999</v>
      </c>
      <c r="I249" s="282"/>
      <c r="J249" s="283">
        <f>ROUND(I249*H249,2)</f>
        <v>0</v>
      </c>
      <c r="K249" s="279" t="s">
        <v>128</v>
      </c>
      <c r="L249" s="284"/>
      <c r="M249" s="285" t="s">
        <v>19</v>
      </c>
      <c r="N249" s="286" t="s">
        <v>43</v>
      </c>
      <c r="O249" s="86"/>
      <c r="P249" s="229">
        <f>O249*H249</f>
        <v>0</v>
      </c>
      <c r="Q249" s="229">
        <v>0.17599999999999999</v>
      </c>
      <c r="R249" s="229">
        <f>Q249*H249</f>
        <v>1.21088</v>
      </c>
      <c r="S249" s="229">
        <v>0</v>
      </c>
      <c r="T249" s="230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31" t="s">
        <v>176</v>
      </c>
      <c r="AT249" s="231" t="s">
        <v>222</v>
      </c>
      <c r="AU249" s="231" t="s">
        <v>82</v>
      </c>
      <c r="AY249" s="19" t="s">
        <v>122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19" t="s">
        <v>80</v>
      </c>
      <c r="BK249" s="232">
        <f>ROUND(I249*H249,2)</f>
        <v>0</v>
      </c>
      <c r="BL249" s="19" t="s">
        <v>129</v>
      </c>
      <c r="BM249" s="231" t="s">
        <v>335</v>
      </c>
    </row>
    <row r="250" s="14" customFormat="1">
      <c r="A250" s="14"/>
      <c r="B250" s="244"/>
      <c r="C250" s="245"/>
      <c r="D250" s="235" t="s">
        <v>131</v>
      </c>
      <c r="E250" s="246" t="s">
        <v>19</v>
      </c>
      <c r="F250" s="247" t="s">
        <v>336</v>
      </c>
      <c r="G250" s="245"/>
      <c r="H250" s="248">
        <v>6.8799999999999999</v>
      </c>
      <c r="I250" s="249"/>
      <c r="J250" s="245"/>
      <c r="K250" s="245"/>
      <c r="L250" s="250"/>
      <c r="M250" s="251"/>
      <c r="N250" s="252"/>
      <c r="O250" s="252"/>
      <c r="P250" s="252"/>
      <c r="Q250" s="252"/>
      <c r="R250" s="252"/>
      <c r="S250" s="252"/>
      <c r="T250" s="253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54" t="s">
        <v>131</v>
      </c>
      <c r="AU250" s="254" t="s">
        <v>82</v>
      </c>
      <c r="AV250" s="14" t="s">
        <v>82</v>
      </c>
      <c r="AW250" s="14" t="s">
        <v>33</v>
      </c>
      <c r="AX250" s="14" t="s">
        <v>72</v>
      </c>
      <c r="AY250" s="254" t="s">
        <v>122</v>
      </c>
    </row>
    <row r="251" s="15" customFormat="1">
      <c r="A251" s="15"/>
      <c r="B251" s="255"/>
      <c r="C251" s="256"/>
      <c r="D251" s="235" t="s">
        <v>131</v>
      </c>
      <c r="E251" s="257" t="s">
        <v>19</v>
      </c>
      <c r="F251" s="258" t="s">
        <v>134</v>
      </c>
      <c r="G251" s="256"/>
      <c r="H251" s="259">
        <v>6.8799999999999999</v>
      </c>
      <c r="I251" s="260"/>
      <c r="J251" s="256"/>
      <c r="K251" s="256"/>
      <c r="L251" s="261"/>
      <c r="M251" s="262"/>
      <c r="N251" s="263"/>
      <c r="O251" s="263"/>
      <c r="P251" s="263"/>
      <c r="Q251" s="263"/>
      <c r="R251" s="263"/>
      <c r="S251" s="263"/>
      <c r="T251" s="264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65" t="s">
        <v>131</v>
      </c>
      <c r="AU251" s="265" t="s">
        <v>82</v>
      </c>
      <c r="AV251" s="15" t="s">
        <v>129</v>
      </c>
      <c r="AW251" s="15" t="s">
        <v>33</v>
      </c>
      <c r="AX251" s="15" t="s">
        <v>80</v>
      </c>
      <c r="AY251" s="265" t="s">
        <v>122</v>
      </c>
    </row>
    <row r="252" s="12" customFormat="1" ht="22.8" customHeight="1">
      <c r="A252" s="12"/>
      <c r="B252" s="204"/>
      <c r="C252" s="205"/>
      <c r="D252" s="206" t="s">
        <v>71</v>
      </c>
      <c r="E252" s="218" t="s">
        <v>176</v>
      </c>
      <c r="F252" s="218" t="s">
        <v>337</v>
      </c>
      <c r="G252" s="205"/>
      <c r="H252" s="205"/>
      <c r="I252" s="208"/>
      <c r="J252" s="219">
        <f>BK252</f>
        <v>0</v>
      </c>
      <c r="K252" s="205"/>
      <c r="L252" s="210"/>
      <c r="M252" s="211"/>
      <c r="N252" s="212"/>
      <c r="O252" s="212"/>
      <c r="P252" s="213">
        <f>P253</f>
        <v>0</v>
      </c>
      <c r="Q252" s="212"/>
      <c r="R252" s="213">
        <f>R253</f>
        <v>1.69472</v>
      </c>
      <c r="S252" s="212"/>
      <c r="T252" s="214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15" t="s">
        <v>80</v>
      </c>
      <c r="AT252" s="216" t="s">
        <v>71</v>
      </c>
      <c r="AU252" s="216" t="s">
        <v>80</v>
      </c>
      <c r="AY252" s="215" t="s">
        <v>122</v>
      </c>
      <c r="BK252" s="217">
        <f>BK253</f>
        <v>0</v>
      </c>
    </row>
    <row r="253" s="2" customFormat="1" ht="16.5" customHeight="1">
      <c r="A253" s="40"/>
      <c r="B253" s="41"/>
      <c r="C253" s="220" t="s">
        <v>338</v>
      </c>
      <c r="D253" s="220" t="s">
        <v>124</v>
      </c>
      <c r="E253" s="221" t="s">
        <v>339</v>
      </c>
      <c r="F253" s="222" t="s">
        <v>340</v>
      </c>
      <c r="G253" s="223" t="s">
        <v>341</v>
      </c>
      <c r="H253" s="224">
        <v>4</v>
      </c>
      <c r="I253" s="225"/>
      <c r="J253" s="226">
        <f>ROUND(I253*H253,2)</f>
        <v>0</v>
      </c>
      <c r="K253" s="222" t="s">
        <v>128</v>
      </c>
      <c r="L253" s="46"/>
      <c r="M253" s="227" t="s">
        <v>19</v>
      </c>
      <c r="N253" s="228" t="s">
        <v>43</v>
      </c>
      <c r="O253" s="86"/>
      <c r="P253" s="229">
        <f>O253*H253</f>
        <v>0</v>
      </c>
      <c r="Q253" s="229">
        <v>0.42368</v>
      </c>
      <c r="R253" s="229">
        <f>Q253*H253</f>
        <v>1.69472</v>
      </c>
      <c r="S253" s="229">
        <v>0</v>
      </c>
      <c r="T253" s="230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31" t="s">
        <v>129</v>
      </c>
      <c r="AT253" s="231" t="s">
        <v>124</v>
      </c>
      <c r="AU253" s="231" t="s">
        <v>82</v>
      </c>
      <c r="AY253" s="19" t="s">
        <v>122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19" t="s">
        <v>80</v>
      </c>
      <c r="BK253" s="232">
        <f>ROUND(I253*H253,2)</f>
        <v>0</v>
      </c>
      <c r="BL253" s="19" t="s">
        <v>129</v>
      </c>
      <c r="BM253" s="231" t="s">
        <v>342</v>
      </c>
    </row>
    <row r="254" s="12" customFormat="1" ht="22.8" customHeight="1">
      <c r="A254" s="12"/>
      <c r="B254" s="204"/>
      <c r="C254" s="205"/>
      <c r="D254" s="206" t="s">
        <v>71</v>
      </c>
      <c r="E254" s="218" t="s">
        <v>188</v>
      </c>
      <c r="F254" s="218" t="s">
        <v>343</v>
      </c>
      <c r="G254" s="205"/>
      <c r="H254" s="205"/>
      <c r="I254" s="208"/>
      <c r="J254" s="219">
        <f>BK254</f>
        <v>0</v>
      </c>
      <c r="K254" s="205"/>
      <c r="L254" s="210"/>
      <c r="M254" s="211"/>
      <c r="N254" s="212"/>
      <c r="O254" s="212"/>
      <c r="P254" s="213">
        <f>SUM(P255:P329)</f>
        <v>0</v>
      </c>
      <c r="Q254" s="212"/>
      <c r="R254" s="213">
        <f>SUM(R255:R329)</f>
        <v>36.476910402949997</v>
      </c>
      <c r="S254" s="212"/>
      <c r="T254" s="214">
        <f>SUM(T255:T329)</f>
        <v>5.5330000000000004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5" t="s">
        <v>80</v>
      </c>
      <c r="AT254" s="216" t="s">
        <v>71</v>
      </c>
      <c r="AU254" s="216" t="s">
        <v>80</v>
      </c>
      <c r="AY254" s="215" t="s">
        <v>122</v>
      </c>
      <c r="BK254" s="217">
        <f>SUM(BK255:BK329)</f>
        <v>0</v>
      </c>
    </row>
    <row r="255" s="2" customFormat="1" ht="16.5" customHeight="1">
      <c r="A255" s="40"/>
      <c r="B255" s="41"/>
      <c r="C255" s="220" t="s">
        <v>344</v>
      </c>
      <c r="D255" s="220" t="s">
        <v>124</v>
      </c>
      <c r="E255" s="221" t="s">
        <v>345</v>
      </c>
      <c r="F255" s="222" t="s">
        <v>346</v>
      </c>
      <c r="G255" s="223" t="s">
        <v>165</v>
      </c>
      <c r="H255" s="224">
        <v>39.439999999999998</v>
      </c>
      <c r="I255" s="225"/>
      <c r="J255" s="226">
        <f>ROUND(I255*H255,2)</f>
        <v>0</v>
      </c>
      <c r="K255" s="222" t="s">
        <v>128</v>
      </c>
      <c r="L255" s="46"/>
      <c r="M255" s="227" t="s">
        <v>19</v>
      </c>
      <c r="N255" s="228" t="s">
        <v>43</v>
      </c>
      <c r="O255" s="86"/>
      <c r="P255" s="229">
        <f>O255*H255</f>
        <v>0</v>
      </c>
      <c r="Q255" s="229">
        <v>0.00020000000000000001</v>
      </c>
      <c r="R255" s="229">
        <f>Q255*H255</f>
        <v>0.0078879999999999992</v>
      </c>
      <c r="S255" s="229">
        <v>0</v>
      </c>
      <c r="T255" s="230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31" t="s">
        <v>129</v>
      </c>
      <c r="AT255" s="231" t="s">
        <v>124</v>
      </c>
      <c r="AU255" s="231" t="s">
        <v>82</v>
      </c>
      <c r="AY255" s="19" t="s">
        <v>122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19" t="s">
        <v>80</v>
      </c>
      <c r="BK255" s="232">
        <f>ROUND(I255*H255,2)</f>
        <v>0</v>
      </c>
      <c r="BL255" s="19" t="s">
        <v>129</v>
      </c>
      <c r="BM255" s="231" t="s">
        <v>347</v>
      </c>
    </row>
    <row r="256" s="13" customFormat="1">
      <c r="A256" s="13"/>
      <c r="B256" s="233"/>
      <c r="C256" s="234"/>
      <c r="D256" s="235" t="s">
        <v>131</v>
      </c>
      <c r="E256" s="236" t="s">
        <v>19</v>
      </c>
      <c r="F256" s="237" t="s">
        <v>348</v>
      </c>
      <c r="G256" s="234"/>
      <c r="H256" s="236" t="s">
        <v>19</v>
      </c>
      <c r="I256" s="238"/>
      <c r="J256" s="234"/>
      <c r="K256" s="234"/>
      <c r="L256" s="239"/>
      <c r="M256" s="240"/>
      <c r="N256" s="241"/>
      <c r="O256" s="241"/>
      <c r="P256" s="241"/>
      <c r="Q256" s="241"/>
      <c r="R256" s="241"/>
      <c r="S256" s="241"/>
      <c r="T256" s="242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3" t="s">
        <v>131</v>
      </c>
      <c r="AU256" s="243" t="s">
        <v>82</v>
      </c>
      <c r="AV256" s="13" t="s">
        <v>80</v>
      </c>
      <c r="AW256" s="13" t="s">
        <v>33</v>
      </c>
      <c r="AX256" s="13" t="s">
        <v>72</v>
      </c>
      <c r="AY256" s="243" t="s">
        <v>122</v>
      </c>
    </row>
    <row r="257" s="14" customFormat="1">
      <c r="A257" s="14"/>
      <c r="B257" s="244"/>
      <c r="C257" s="245"/>
      <c r="D257" s="235" t="s">
        <v>131</v>
      </c>
      <c r="E257" s="246" t="s">
        <v>19</v>
      </c>
      <c r="F257" s="247" t="s">
        <v>349</v>
      </c>
      <c r="G257" s="245"/>
      <c r="H257" s="248">
        <v>39.439999999999998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54" t="s">
        <v>131</v>
      </c>
      <c r="AU257" s="254" t="s">
        <v>82</v>
      </c>
      <c r="AV257" s="14" t="s">
        <v>82</v>
      </c>
      <c r="AW257" s="14" t="s">
        <v>33</v>
      </c>
      <c r="AX257" s="14" t="s">
        <v>72</v>
      </c>
      <c r="AY257" s="254" t="s">
        <v>122</v>
      </c>
    </row>
    <row r="258" s="15" customFormat="1">
      <c r="A258" s="15"/>
      <c r="B258" s="255"/>
      <c r="C258" s="256"/>
      <c r="D258" s="235" t="s">
        <v>131</v>
      </c>
      <c r="E258" s="257" t="s">
        <v>19</v>
      </c>
      <c r="F258" s="258" t="s">
        <v>134</v>
      </c>
      <c r="G258" s="256"/>
      <c r="H258" s="259">
        <v>39.439999999999998</v>
      </c>
      <c r="I258" s="260"/>
      <c r="J258" s="256"/>
      <c r="K258" s="256"/>
      <c r="L258" s="261"/>
      <c r="M258" s="262"/>
      <c r="N258" s="263"/>
      <c r="O258" s="263"/>
      <c r="P258" s="263"/>
      <c r="Q258" s="263"/>
      <c r="R258" s="263"/>
      <c r="S258" s="263"/>
      <c r="T258" s="264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65" t="s">
        <v>131</v>
      </c>
      <c r="AU258" s="265" t="s">
        <v>82</v>
      </c>
      <c r="AV258" s="15" t="s">
        <v>129</v>
      </c>
      <c r="AW258" s="15" t="s">
        <v>33</v>
      </c>
      <c r="AX258" s="15" t="s">
        <v>80</v>
      </c>
      <c r="AY258" s="265" t="s">
        <v>122</v>
      </c>
    </row>
    <row r="259" s="2" customFormat="1" ht="16.5" customHeight="1">
      <c r="A259" s="40"/>
      <c r="B259" s="41"/>
      <c r="C259" s="220" t="s">
        <v>350</v>
      </c>
      <c r="D259" s="220" t="s">
        <v>124</v>
      </c>
      <c r="E259" s="221" t="s">
        <v>351</v>
      </c>
      <c r="F259" s="222" t="s">
        <v>352</v>
      </c>
      <c r="G259" s="223" t="s">
        <v>127</v>
      </c>
      <c r="H259" s="224">
        <v>2.0699999999999998</v>
      </c>
      <c r="I259" s="225"/>
      <c r="J259" s="226">
        <f>ROUND(I259*H259,2)</f>
        <v>0</v>
      </c>
      <c r="K259" s="222" t="s">
        <v>128</v>
      </c>
      <c r="L259" s="46"/>
      <c r="M259" s="227" t="s">
        <v>19</v>
      </c>
      <c r="N259" s="228" t="s">
        <v>43</v>
      </c>
      <c r="O259" s="86"/>
      <c r="P259" s="229">
        <f>O259*H259</f>
        <v>0</v>
      </c>
      <c r="Q259" s="229">
        <v>0.0016000000000000001</v>
      </c>
      <c r="R259" s="229">
        <f>Q259*H259</f>
        <v>0.0033119999999999998</v>
      </c>
      <c r="S259" s="229">
        <v>0</v>
      </c>
      <c r="T259" s="230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31" t="s">
        <v>129</v>
      </c>
      <c r="AT259" s="231" t="s">
        <v>124</v>
      </c>
      <c r="AU259" s="231" t="s">
        <v>82</v>
      </c>
      <c r="AY259" s="19" t="s">
        <v>122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19" t="s">
        <v>80</v>
      </c>
      <c r="BK259" s="232">
        <f>ROUND(I259*H259,2)</f>
        <v>0</v>
      </c>
      <c r="BL259" s="19" t="s">
        <v>129</v>
      </c>
      <c r="BM259" s="231" t="s">
        <v>353</v>
      </c>
    </row>
    <row r="260" s="13" customFormat="1">
      <c r="A260" s="13"/>
      <c r="B260" s="233"/>
      <c r="C260" s="234"/>
      <c r="D260" s="235" t="s">
        <v>131</v>
      </c>
      <c r="E260" s="236" t="s">
        <v>19</v>
      </c>
      <c r="F260" s="237" t="s">
        <v>348</v>
      </c>
      <c r="G260" s="234"/>
      <c r="H260" s="236" t="s">
        <v>19</v>
      </c>
      <c r="I260" s="238"/>
      <c r="J260" s="234"/>
      <c r="K260" s="234"/>
      <c r="L260" s="239"/>
      <c r="M260" s="240"/>
      <c r="N260" s="241"/>
      <c r="O260" s="241"/>
      <c r="P260" s="241"/>
      <c r="Q260" s="241"/>
      <c r="R260" s="241"/>
      <c r="S260" s="241"/>
      <c r="T260" s="242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3" t="s">
        <v>131</v>
      </c>
      <c r="AU260" s="243" t="s">
        <v>82</v>
      </c>
      <c r="AV260" s="13" t="s">
        <v>80</v>
      </c>
      <c r="AW260" s="13" t="s">
        <v>33</v>
      </c>
      <c r="AX260" s="13" t="s">
        <v>72</v>
      </c>
      <c r="AY260" s="243" t="s">
        <v>122</v>
      </c>
    </row>
    <row r="261" s="14" customFormat="1">
      <c r="A261" s="14"/>
      <c r="B261" s="244"/>
      <c r="C261" s="245"/>
      <c r="D261" s="235" t="s">
        <v>131</v>
      </c>
      <c r="E261" s="246" t="s">
        <v>19</v>
      </c>
      <c r="F261" s="247" t="s">
        <v>354</v>
      </c>
      <c r="G261" s="245"/>
      <c r="H261" s="248">
        <v>0.86199999999999999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4" t="s">
        <v>131</v>
      </c>
      <c r="AU261" s="254" t="s">
        <v>82</v>
      </c>
      <c r="AV261" s="14" t="s">
        <v>82</v>
      </c>
      <c r="AW261" s="14" t="s">
        <v>33</v>
      </c>
      <c r="AX261" s="14" t="s">
        <v>72</v>
      </c>
      <c r="AY261" s="254" t="s">
        <v>122</v>
      </c>
    </row>
    <row r="262" s="14" customFormat="1">
      <c r="A262" s="14"/>
      <c r="B262" s="244"/>
      <c r="C262" s="245"/>
      <c r="D262" s="235" t="s">
        <v>131</v>
      </c>
      <c r="E262" s="246" t="s">
        <v>19</v>
      </c>
      <c r="F262" s="247" t="s">
        <v>355</v>
      </c>
      <c r="G262" s="245"/>
      <c r="H262" s="248">
        <v>0.57199999999999995</v>
      </c>
      <c r="I262" s="249"/>
      <c r="J262" s="245"/>
      <c r="K262" s="245"/>
      <c r="L262" s="250"/>
      <c r="M262" s="251"/>
      <c r="N262" s="252"/>
      <c r="O262" s="252"/>
      <c r="P262" s="252"/>
      <c r="Q262" s="252"/>
      <c r="R262" s="252"/>
      <c r="S262" s="252"/>
      <c r="T262" s="253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54" t="s">
        <v>131</v>
      </c>
      <c r="AU262" s="254" t="s">
        <v>82</v>
      </c>
      <c r="AV262" s="14" t="s">
        <v>82</v>
      </c>
      <c r="AW262" s="14" t="s">
        <v>33</v>
      </c>
      <c r="AX262" s="14" t="s">
        <v>72</v>
      </c>
      <c r="AY262" s="254" t="s">
        <v>122</v>
      </c>
    </row>
    <row r="263" s="14" customFormat="1">
      <c r="A263" s="14"/>
      <c r="B263" s="244"/>
      <c r="C263" s="245"/>
      <c r="D263" s="235" t="s">
        <v>131</v>
      </c>
      <c r="E263" s="246" t="s">
        <v>19</v>
      </c>
      <c r="F263" s="247" t="s">
        <v>356</v>
      </c>
      <c r="G263" s="245"/>
      <c r="H263" s="248">
        <v>0.63600000000000001</v>
      </c>
      <c r="I263" s="249"/>
      <c r="J263" s="245"/>
      <c r="K263" s="245"/>
      <c r="L263" s="250"/>
      <c r="M263" s="251"/>
      <c r="N263" s="252"/>
      <c r="O263" s="252"/>
      <c r="P263" s="252"/>
      <c r="Q263" s="252"/>
      <c r="R263" s="252"/>
      <c r="S263" s="252"/>
      <c r="T263" s="25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54" t="s">
        <v>131</v>
      </c>
      <c r="AU263" s="254" t="s">
        <v>82</v>
      </c>
      <c r="AV263" s="14" t="s">
        <v>82</v>
      </c>
      <c r="AW263" s="14" t="s">
        <v>33</v>
      </c>
      <c r="AX263" s="14" t="s">
        <v>72</v>
      </c>
      <c r="AY263" s="254" t="s">
        <v>122</v>
      </c>
    </row>
    <row r="264" s="15" customFormat="1">
      <c r="A264" s="15"/>
      <c r="B264" s="255"/>
      <c r="C264" s="256"/>
      <c r="D264" s="235" t="s">
        <v>131</v>
      </c>
      <c r="E264" s="257" t="s">
        <v>19</v>
      </c>
      <c r="F264" s="258" t="s">
        <v>134</v>
      </c>
      <c r="G264" s="256"/>
      <c r="H264" s="259">
        <v>2.0699999999999998</v>
      </c>
      <c r="I264" s="260"/>
      <c r="J264" s="256"/>
      <c r="K264" s="256"/>
      <c r="L264" s="261"/>
      <c r="M264" s="262"/>
      <c r="N264" s="263"/>
      <c r="O264" s="263"/>
      <c r="P264" s="263"/>
      <c r="Q264" s="263"/>
      <c r="R264" s="263"/>
      <c r="S264" s="263"/>
      <c r="T264" s="264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65" t="s">
        <v>131</v>
      </c>
      <c r="AU264" s="265" t="s">
        <v>82</v>
      </c>
      <c r="AV264" s="15" t="s">
        <v>129</v>
      </c>
      <c r="AW264" s="15" t="s">
        <v>33</v>
      </c>
      <c r="AX264" s="15" t="s">
        <v>80</v>
      </c>
      <c r="AY264" s="265" t="s">
        <v>122</v>
      </c>
    </row>
    <row r="265" s="2" customFormat="1" ht="24" customHeight="1">
      <c r="A265" s="40"/>
      <c r="B265" s="41"/>
      <c r="C265" s="220" t="s">
        <v>357</v>
      </c>
      <c r="D265" s="220" t="s">
        <v>124</v>
      </c>
      <c r="E265" s="221" t="s">
        <v>358</v>
      </c>
      <c r="F265" s="222" t="s">
        <v>359</v>
      </c>
      <c r="G265" s="223" t="s">
        <v>165</v>
      </c>
      <c r="H265" s="224">
        <v>39.439999999999998</v>
      </c>
      <c r="I265" s="225"/>
      <c r="J265" s="226">
        <f>ROUND(I265*H265,2)</f>
        <v>0</v>
      </c>
      <c r="K265" s="222" t="s">
        <v>128</v>
      </c>
      <c r="L265" s="46"/>
      <c r="M265" s="227" t="s">
        <v>19</v>
      </c>
      <c r="N265" s="228" t="s">
        <v>43</v>
      </c>
      <c r="O265" s="86"/>
      <c r="P265" s="229">
        <f>O265*H265</f>
        <v>0</v>
      </c>
      <c r="Q265" s="229">
        <v>3.7500000000000001E-06</v>
      </c>
      <c r="R265" s="229">
        <f>Q265*H265</f>
        <v>0.00014789999999999999</v>
      </c>
      <c r="S265" s="229">
        <v>0</v>
      </c>
      <c r="T265" s="230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31" t="s">
        <v>129</v>
      </c>
      <c r="AT265" s="231" t="s">
        <v>124</v>
      </c>
      <c r="AU265" s="231" t="s">
        <v>82</v>
      </c>
      <c r="AY265" s="19" t="s">
        <v>122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19" t="s">
        <v>80</v>
      </c>
      <c r="BK265" s="232">
        <f>ROUND(I265*H265,2)</f>
        <v>0</v>
      </c>
      <c r="BL265" s="19" t="s">
        <v>129</v>
      </c>
      <c r="BM265" s="231" t="s">
        <v>360</v>
      </c>
    </row>
    <row r="266" s="2" customFormat="1" ht="24" customHeight="1">
      <c r="A266" s="40"/>
      <c r="B266" s="41"/>
      <c r="C266" s="220" t="s">
        <v>361</v>
      </c>
      <c r="D266" s="220" t="s">
        <v>124</v>
      </c>
      <c r="E266" s="221" t="s">
        <v>362</v>
      </c>
      <c r="F266" s="222" t="s">
        <v>363</v>
      </c>
      <c r="G266" s="223" t="s">
        <v>127</v>
      </c>
      <c r="H266" s="224">
        <v>2.0699999999999998</v>
      </c>
      <c r="I266" s="225"/>
      <c r="J266" s="226">
        <f>ROUND(I266*H266,2)</f>
        <v>0</v>
      </c>
      <c r="K266" s="222" t="s">
        <v>128</v>
      </c>
      <c r="L266" s="46"/>
      <c r="M266" s="227" t="s">
        <v>19</v>
      </c>
      <c r="N266" s="228" t="s">
        <v>43</v>
      </c>
      <c r="O266" s="86"/>
      <c r="P266" s="229">
        <f>O266*H266</f>
        <v>0</v>
      </c>
      <c r="Q266" s="229">
        <v>9.38E-06</v>
      </c>
      <c r="R266" s="229">
        <f>Q266*H266</f>
        <v>1.94166E-05</v>
      </c>
      <c r="S266" s="229">
        <v>0</v>
      </c>
      <c r="T266" s="230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31" t="s">
        <v>129</v>
      </c>
      <c r="AT266" s="231" t="s">
        <v>124</v>
      </c>
      <c r="AU266" s="231" t="s">
        <v>82</v>
      </c>
      <c r="AY266" s="19" t="s">
        <v>122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19" t="s">
        <v>80</v>
      </c>
      <c r="BK266" s="232">
        <f>ROUND(I266*H266,2)</f>
        <v>0</v>
      </c>
      <c r="BL266" s="19" t="s">
        <v>129</v>
      </c>
      <c r="BM266" s="231" t="s">
        <v>364</v>
      </c>
    </row>
    <row r="267" s="2" customFormat="1" ht="24" customHeight="1">
      <c r="A267" s="40"/>
      <c r="B267" s="41"/>
      <c r="C267" s="220" t="s">
        <v>365</v>
      </c>
      <c r="D267" s="220" t="s">
        <v>124</v>
      </c>
      <c r="E267" s="221" t="s">
        <v>366</v>
      </c>
      <c r="F267" s="222" t="s">
        <v>367</v>
      </c>
      <c r="G267" s="223" t="s">
        <v>165</v>
      </c>
      <c r="H267" s="224">
        <v>109.04000000000001</v>
      </c>
      <c r="I267" s="225"/>
      <c r="J267" s="226">
        <f>ROUND(I267*H267,2)</f>
        <v>0</v>
      </c>
      <c r="K267" s="222" t="s">
        <v>19</v>
      </c>
      <c r="L267" s="46"/>
      <c r="M267" s="227" t="s">
        <v>19</v>
      </c>
      <c r="N267" s="228" t="s">
        <v>43</v>
      </c>
      <c r="O267" s="86"/>
      <c r="P267" s="229">
        <f>O267*H267</f>
        <v>0</v>
      </c>
      <c r="Q267" s="229">
        <v>0.14041960000000001</v>
      </c>
      <c r="R267" s="229">
        <f>Q267*H267</f>
        <v>15.311353184000001</v>
      </c>
      <c r="S267" s="229">
        <v>0</v>
      </c>
      <c r="T267" s="230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31" t="s">
        <v>129</v>
      </c>
      <c r="AT267" s="231" t="s">
        <v>124</v>
      </c>
      <c r="AU267" s="231" t="s">
        <v>82</v>
      </c>
      <c r="AY267" s="19" t="s">
        <v>122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19" t="s">
        <v>80</v>
      </c>
      <c r="BK267" s="232">
        <f>ROUND(I267*H267,2)</f>
        <v>0</v>
      </c>
      <c r="BL267" s="19" t="s">
        <v>129</v>
      </c>
      <c r="BM267" s="231" t="s">
        <v>368</v>
      </c>
    </row>
    <row r="268" s="13" customFormat="1">
      <c r="A268" s="13"/>
      <c r="B268" s="233"/>
      <c r="C268" s="234"/>
      <c r="D268" s="235" t="s">
        <v>131</v>
      </c>
      <c r="E268" s="236" t="s">
        <v>19</v>
      </c>
      <c r="F268" s="237" t="s">
        <v>142</v>
      </c>
      <c r="G268" s="234"/>
      <c r="H268" s="236" t="s">
        <v>19</v>
      </c>
      <c r="I268" s="238"/>
      <c r="J268" s="234"/>
      <c r="K268" s="234"/>
      <c r="L268" s="239"/>
      <c r="M268" s="240"/>
      <c r="N268" s="241"/>
      <c r="O268" s="241"/>
      <c r="P268" s="241"/>
      <c r="Q268" s="241"/>
      <c r="R268" s="241"/>
      <c r="S268" s="241"/>
      <c r="T268" s="242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3" t="s">
        <v>131</v>
      </c>
      <c r="AU268" s="243" t="s">
        <v>82</v>
      </c>
      <c r="AV268" s="13" t="s">
        <v>80</v>
      </c>
      <c r="AW268" s="13" t="s">
        <v>33</v>
      </c>
      <c r="AX268" s="13" t="s">
        <v>72</v>
      </c>
      <c r="AY268" s="243" t="s">
        <v>122</v>
      </c>
    </row>
    <row r="269" s="14" customFormat="1">
      <c r="A269" s="14"/>
      <c r="B269" s="244"/>
      <c r="C269" s="245"/>
      <c r="D269" s="235" t="s">
        <v>131</v>
      </c>
      <c r="E269" s="246" t="s">
        <v>19</v>
      </c>
      <c r="F269" s="247" t="s">
        <v>369</v>
      </c>
      <c r="G269" s="245"/>
      <c r="H269" s="248">
        <v>15</v>
      </c>
      <c r="I269" s="249"/>
      <c r="J269" s="245"/>
      <c r="K269" s="245"/>
      <c r="L269" s="250"/>
      <c r="M269" s="251"/>
      <c r="N269" s="252"/>
      <c r="O269" s="252"/>
      <c r="P269" s="252"/>
      <c r="Q269" s="252"/>
      <c r="R269" s="252"/>
      <c r="S269" s="252"/>
      <c r="T269" s="25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4" t="s">
        <v>131</v>
      </c>
      <c r="AU269" s="254" t="s">
        <v>82</v>
      </c>
      <c r="AV269" s="14" t="s">
        <v>82</v>
      </c>
      <c r="AW269" s="14" t="s">
        <v>33</v>
      </c>
      <c r="AX269" s="14" t="s">
        <v>72</v>
      </c>
      <c r="AY269" s="254" t="s">
        <v>122</v>
      </c>
    </row>
    <row r="270" s="16" customFormat="1">
      <c r="A270" s="16"/>
      <c r="B270" s="266"/>
      <c r="C270" s="267"/>
      <c r="D270" s="235" t="s">
        <v>131</v>
      </c>
      <c r="E270" s="268" t="s">
        <v>19</v>
      </c>
      <c r="F270" s="269" t="s">
        <v>140</v>
      </c>
      <c r="G270" s="267"/>
      <c r="H270" s="270">
        <v>15</v>
      </c>
      <c r="I270" s="271"/>
      <c r="J270" s="267"/>
      <c r="K270" s="267"/>
      <c r="L270" s="272"/>
      <c r="M270" s="273"/>
      <c r="N270" s="274"/>
      <c r="O270" s="274"/>
      <c r="P270" s="274"/>
      <c r="Q270" s="274"/>
      <c r="R270" s="274"/>
      <c r="S270" s="274"/>
      <c r="T270" s="275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76" t="s">
        <v>131</v>
      </c>
      <c r="AU270" s="276" t="s">
        <v>82</v>
      </c>
      <c r="AV270" s="16" t="s">
        <v>141</v>
      </c>
      <c r="AW270" s="16" t="s">
        <v>33</v>
      </c>
      <c r="AX270" s="16" t="s">
        <v>72</v>
      </c>
      <c r="AY270" s="276" t="s">
        <v>122</v>
      </c>
    </row>
    <row r="271" s="13" customFormat="1">
      <c r="A271" s="13"/>
      <c r="B271" s="233"/>
      <c r="C271" s="234"/>
      <c r="D271" s="235" t="s">
        <v>131</v>
      </c>
      <c r="E271" s="236" t="s">
        <v>19</v>
      </c>
      <c r="F271" s="237" t="s">
        <v>138</v>
      </c>
      <c r="G271" s="234"/>
      <c r="H271" s="236" t="s">
        <v>19</v>
      </c>
      <c r="I271" s="238"/>
      <c r="J271" s="234"/>
      <c r="K271" s="234"/>
      <c r="L271" s="239"/>
      <c r="M271" s="240"/>
      <c r="N271" s="241"/>
      <c r="O271" s="241"/>
      <c r="P271" s="241"/>
      <c r="Q271" s="241"/>
      <c r="R271" s="241"/>
      <c r="S271" s="241"/>
      <c r="T271" s="242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43" t="s">
        <v>131</v>
      </c>
      <c r="AU271" s="243" t="s">
        <v>82</v>
      </c>
      <c r="AV271" s="13" t="s">
        <v>80</v>
      </c>
      <c r="AW271" s="13" t="s">
        <v>33</v>
      </c>
      <c r="AX271" s="13" t="s">
        <v>72</v>
      </c>
      <c r="AY271" s="243" t="s">
        <v>122</v>
      </c>
    </row>
    <row r="272" s="14" customFormat="1">
      <c r="A272" s="14"/>
      <c r="B272" s="244"/>
      <c r="C272" s="245"/>
      <c r="D272" s="235" t="s">
        <v>131</v>
      </c>
      <c r="E272" s="246" t="s">
        <v>19</v>
      </c>
      <c r="F272" s="247" t="s">
        <v>370</v>
      </c>
      <c r="G272" s="245"/>
      <c r="H272" s="248">
        <v>94.040000000000006</v>
      </c>
      <c r="I272" s="249"/>
      <c r="J272" s="245"/>
      <c r="K272" s="245"/>
      <c r="L272" s="250"/>
      <c r="M272" s="251"/>
      <c r="N272" s="252"/>
      <c r="O272" s="252"/>
      <c r="P272" s="252"/>
      <c r="Q272" s="252"/>
      <c r="R272" s="252"/>
      <c r="S272" s="252"/>
      <c r="T272" s="25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54" t="s">
        <v>131</v>
      </c>
      <c r="AU272" s="254" t="s">
        <v>82</v>
      </c>
      <c r="AV272" s="14" t="s">
        <v>82</v>
      </c>
      <c r="AW272" s="14" t="s">
        <v>33</v>
      </c>
      <c r="AX272" s="14" t="s">
        <v>72</v>
      </c>
      <c r="AY272" s="254" t="s">
        <v>122</v>
      </c>
    </row>
    <row r="273" s="16" customFormat="1">
      <c r="A273" s="16"/>
      <c r="B273" s="266"/>
      <c r="C273" s="267"/>
      <c r="D273" s="235" t="s">
        <v>131</v>
      </c>
      <c r="E273" s="268" t="s">
        <v>19</v>
      </c>
      <c r="F273" s="269" t="s">
        <v>140</v>
      </c>
      <c r="G273" s="267"/>
      <c r="H273" s="270">
        <v>94.040000000000006</v>
      </c>
      <c r="I273" s="271"/>
      <c r="J273" s="267"/>
      <c r="K273" s="267"/>
      <c r="L273" s="272"/>
      <c r="M273" s="273"/>
      <c r="N273" s="274"/>
      <c r="O273" s="274"/>
      <c r="P273" s="274"/>
      <c r="Q273" s="274"/>
      <c r="R273" s="274"/>
      <c r="S273" s="274"/>
      <c r="T273" s="275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T273" s="276" t="s">
        <v>131</v>
      </c>
      <c r="AU273" s="276" t="s">
        <v>82</v>
      </c>
      <c r="AV273" s="16" t="s">
        <v>141</v>
      </c>
      <c r="AW273" s="16" t="s">
        <v>33</v>
      </c>
      <c r="AX273" s="16" t="s">
        <v>72</v>
      </c>
      <c r="AY273" s="276" t="s">
        <v>122</v>
      </c>
    </row>
    <row r="274" s="15" customFormat="1">
      <c r="A274" s="15"/>
      <c r="B274" s="255"/>
      <c r="C274" s="256"/>
      <c r="D274" s="235" t="s">
        <v>131</v>
      </c>
      <c r="E274" s="257" t="s">
        <v>19</v>
      </c>
      <c r="F274" s="258" t="s">
        <v>134</v>
      </c>
      <c r="G274" s="256"/>
      <c r="H274" s="259">
        <v>109.04000000000001</v>
      </c>
      <c r="I274" s="260"/>
      <c r="J274" s="256"/>
      <c r="K274" s="256"/>
      <c r="L274" s="261"/>
      <c r="M274" s="262"/>
      <c r="N274" s="263"/>
      <c r="O274" s="263"/>
      <c r="P274" s="263"/>
      <c r="Q274" s="263"/>
      <c r="R274" s="263"/>
      <c r="S274" s="263"/>
      <c r="T274" s="264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65" t="s">
        <v>131</v>
      </c>
      <c r="AU274" s="265" t="s">
        <v>82</v>
      </c>
      <c r="AV274" s="15" t="s">
        <v>129</v>
      </c>
      <c r="AW274" s="15" t="s">
        <v>33</v>
      </c>
      <c r="AX274" s="15" t="s">
        <v>80</v>
      </c>
      <c r="AY274" s="265" t="s">
        <v>122</v>
      </c>
    </row>
    <row r="275" s="2" customFormat="1" ht="16.5" customHeight="1">
      <c r="A275" s="40"/>
      <c r="B275" s="41"/>
      <c r="C275" s="277" t="s">
        <v>371</v>
      </c>
      <c r="D275" s="277" t="s">
        <v>222</v>
      </c>
      <c r="E275" s="278" t="s">
        <v>372</v>
      </c>
      <c r="F275" s="279" t="s">
        <v>373</v>
      </c>
      <c r="G275" s="280" t="s">
        <v>165</v>
      </c>
      <c r="H275" s="281">
        <v>96.900000000000006</v>
      </c>
      <c r="I275" s="282"/>
      <c r="J275" s="283">
        <f>ROUND(I275*H275,2)</f>
        <v>0</v>
      </c>
      <c r="K275" s="279" t="s">
        <v>128</v>
      </c>
      <c r="L275" s="284"/>
      <c r="M275" s="285" t="s">
        <v>19</v>
      </c>
      <c r="N275" s="286" t="s">
        <v>43</v>
      </c>
      <c r="O275" s="86"/>
      <c r="P275" s="229">
        <f>O275*H275</f>
        <v>0</v>
      </c>
      <c r="Q275" s="229">
        <v>0.085000000000000006</v>
      </c>
      <c r="R275" s="229">
        <f>Q275*H275</f>
        <v>8.2365000000000013</v>
      </c>
      <c r="S275" s="229">
        <v>0</v>
      </c>
      <c r="T275" s="230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31" t="s">
        <v>176</v>
      </c>
      <c r="AT275" s="231" t="s">
        <v>222</v>
      </c>
      <c r="AU275" s="231" t="s">
        <v>82</v>
      </c>
      <c r="AY275" s="19" t="s">
        <v>122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19" t="s">
        <v>80</v>
      </c>
      <c r="BK275" s="232">
        <f>ROUND(I275*H275,2)</f>
        <v>0</v>
      </c>
      <c r="BL275" s="19" t="s">
        <v>129</v>
      </c>
      <c r="BM275" s="231" t="s">
        <v>374</v>
      </c>
    </row>
    <row r="276" s="14" customFormat="1">
      <c r="A276" s="14"/>
      <c r="B276" s="244"/>
      <c r="C276" s="245"/>
      <c r="D276" s="235" t="s">
        <v>131</v>
      </c>
      <c r="E276" s="246" t="s">
        <v>19</v>
      </c>
      <c r="F276" s="247" t="s">
        <v>375</v>
      </c>
      <c r="G276" s="245"/>
      <c r="H276" s="248">
        <v>96.900000000000006</v>
      </c>
      <c r="I276" s="249"/>
      <c r="J276" s="245"/>
      <c r="K276" s="245"/>
      <c r="L276" s="250"/>
      <c r="M276" s="251"/>
      <c r="N276" s="252"/>
      <c r="O276" s="252"/>
      <c r="P276" s="252"/>
      <c r="Q276" s="252"/>
      <c r="R276" s="252"/>
      <c r="S276" s="252"/>
      <c r="T276" s="253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54" t="s">
        <v>131</v>
      </c>
      <c r="AU276" s="254" t="s">
        <v>82</v>
      </c>
      <c r="AV276" s="14" t="s">
        <v>82</v>
      </c>
      <c r="AW276" s="14" t="s">
        <v>33</v>
      </c>
      <c r="AX276" s="14" t="s">
        <v>72</v>
      </c>
      <c r="AY276" s="254" t="s">
        <v>122</v>
      </c>
    </row>
    <row r="277" s="15" customFormat="1">
      <c r="A277" s="15"/>
      <c r="B277" s="255"/>
      <c r="C277" s="256"/>
      <c r="D277" s="235" t="s">
        <v>131</v>
      </c>
      <c r="E277" s="257" t="s">
        <v>19</v>
      </c>
      <c r="F277" s="258" t="s">
        <v>134</v>
      </c>
      <c r="G277" s="256"/>
      <c r="H277" s="259">
        <v>96.900000000000006</v>
      </c>
      <c r="I277" s="260"/>
      <c r="J277" s="256"/>
      <c r="K277" s="256"/>
      <c r="L277" s="261"/>
      <c r="M277" s="262"/>
      <c r="N277" s="263"/>
      <c r="O277" s="263"/>
      <c r="P277" s="263"/>
      <c r="Q277" s="263"/>
      <c r="R277" s="263"/>
      <c r="S277" s="263"/>
      <c r="T277" s="264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65" t="s">
        <v>131</v>
      </c>
      <c r="AU277" s="265" t="s">
        <v>82</v>
      </c>
      <c r="AV277" s="15" t="s">
        <v>129</v>
      </c>
      <c r="AW277" s="15" t="s">
        <v>33</v>
      </c>
      <c r="AX277" s="15" t="s">
        <v>80</v>
      </c>
      <c r="AY277" s="265" t="s">
        <v>122</v>
      </c>
    </row>
    <row r="278" s="2" customFormat="1" ht="16.5" customHeight="1">
      <c r="A278" s="40"/>
      <c r="B278" s="41"/>
      <c r="C278" s="277" t="s">
        <v>376</v>
      </c>
      <c r="D278" s="277" t="s">
        <v>222</v>
      </c>
      <c r="E278" s="278" t="s">
        <v>377</v>
      </c>
      <c r="F278" s="279" t="s">
        <v>378</v>
      </c>
      <c r="G278" s="280" t="s">
        <v>165</v>
      </c>
      <c r="H278" s="281">
        <v>15.300000000000001</v>
      </c>
      <c r="I278" s="282"/>
      <c r="J278" s="283">
        <f>ROUND(I278*H278,2)</f>
        <v>0</v>
      </c>
      <c r="K278" s="279" t="s">
        <v>128</v>
      </c>
      <c r="L278" s="284"/>
      <c r="M278" s="285" t="s">
        <v>19</v>
      </c>
      <c r="N278" s="286" t="s">
        <v>43</v>
      </c>
      <c r="O278" s="86"/>
      <c r="P278" s="229">
        <f>O278*H278</f>
        <v>0</v>
      </c>
      <c r="Q278" s="229">
        <v>0.108</v>
      </c>
      <c r="R278" s="229">
        <f>Q278*H278</f>
        <v>1.6524000000000001</v>
      </c>
      <c r="S278" s="229">
        <v>0</v>
      </c>
      <c r="T278" s="230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31" t="s">
        <v>176</v>
      </c>
      <c r="AT278" s="231" t="s">
        <v>222</v>
      </c>
      <c r="AU278" s="231" t="s">
        <v>82</v>
      </c>
      <c r="AY278" s="19" t="s">
        <v>122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19" t="s">
        <v>80</v>
      </c>
      <c r="BK278" s="232">
        <f>ROUND(I278*H278,2)</f>
        <v>0</v>
      </c>
      <c r="BL278" s="19" t="s">
        <v>129</v>
      </c>
      <c r="BM278" s="231" t="s">
        <v>379</v>
      </c>
    </row>
    <row r="279" s="14" customFormat="1">
      <c r="A279" s="14"/>
      <c r="B279" s="244"/>
      <c r="C279" s="245"/>
      <c r="D279" s="235" t="s">
        <v>131</v>
      </c>
      <c r="E279" s="246" t="s">
        <v>19</v>
      </c>
      <c r="F279" s="247" t="s">
        <v>380</v>
      </c>
      <c r="G279" s="245"/>
      <c r="H279" s="248">
        <v>15.300000000000001</v>
      </c>
      <c r="I279" s="249"/>
      <c r="J279" s="245"/>
      <c r="K279" s="245"/>
      <c r="L279" s="250"/>
      <c r="M279" s="251"/>
      <c r="N279" s="252"/>
      <c r="O279" s="252"/>
      <c r="P279" s="252"/>
      <c r="Q279" s="252"/>
      <c r="R279" s="252"/>
      <c r="S279" s="252"/>
      <c r="T279" s="253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4" t="s">
        <v>131</v>
      </c>
      <c r="AU279" s="254" t="s">
        <v>82</v>
      </c>
      <c r="AV279" s="14" t="s">
        <v>82</v>
      </c>
      <c r="AW279" s="14" t="s">
        <v>33</v>
      </c>
      <c r="AX279" s="14" t="s">
        <v>72</v>
      </c>
      <c r="AY279" s="254" t="s">
        <v>122</v>
      </c>
    </row>
    <row r="280" s="15" customFormat="1">
      <c r="A280" s="15"/>
      <c r="B280" s="255"/>
      <c r="C280" s="256"/>
      <c r="D280" s="235" t="s">
        <v>131</v>
      </c>
      <c r="E280" s="257" t="s">
        <v>19</v>
      </c>
      <c r="F280" s="258" t="s">
        <v>134</v>
      </c>
      <c r="G280" s="256"/>
      <c r="H280" s="259">
        <v>15.300000000000001</v>
      </c>
      <c r="I280" s="260"/>
      <c r="J280" s="256"/>
      <c r="K280" s="256"/>
      <c r="L280" s="261"/>
      <c r="M280" s="262"/>
      <c r="N280" s="263"/>
      <c r="O280" s="263"/>
      <c r="P280" s="263"/>
      <c r="Q280" s="263"/>
      <c r="R280" s="263"/>
      <c r="S280" s="263"/>
      <c r="T280" s="264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65" t="s">
        <v>131</v>
      </c>
      <c r="AU280" s="265" t="s">
        <v>82</v>
      </c>
      <c r="AV280" s="15" t="s">
        <v>129</v>
      </c>
      <c r="AW280" s="15" t="s">
        <v>33</v>
      </c>
      <c r="AX280" s="15" t="s">
        <v>80</v>
      </c>
      <c r="AY280" s="265" t="s">
        <v>122</v>
      </c>
    </row>
    <row r="281" s="2" customFormat="1" ht="16.5" customHeight="1">
      <c r="A281" s="40"/>
      <c r="B281" s="41"/>
      <c r="C281" s="220" t="s">
        <v>381</v>
      </c>
      <c r="D281" s="220" t="s">
        <v>124</v>
      </c>
      <c r="E281" s="221" t="s">
        <v>382</v>
      </c>
      <c r="F281" s="222" t="s">
        <v>383</v>
      </c>
      <c r="G281" s="223" t="s">
        <v>165</v>
      </c>
      <c r="H281" s="224">
        <v>17.66</v>
      </c>
      <c r="I281" s="225"/>
      <c r="J281" s="226">
        <f>ROUND(I281*H281,2)</f>
        <v>0</v>
      </c>
      <c r="K281" s="222" t="s">
        <v>19</v>
      </c>
      <c r="L281" s="46"/>
      <c r="M281" s="227" t="s">
        <v>19</v>
      </c>
      <c r="N281" s="228" t="s">
        <v>43</v>
      </c>
      <c r="O281" s="86"/>
      <c r="P281" s="229">
        <f>O281*H281</f>
        <v>0</v>
      </c>
      <c r="Q281" s="229">
        <v>0.109469</v>
      </c>
      <c r="R281" s="229">
        <f>Q281*H281</f>
        <v>1.93322254</v>
      </c>
      <c r="S281" s="229">
        <v>0</v>
      </c>
      <c r="T281" s="230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31" t="s">
        <v>129</v>
      </c>
      <c r="AT281" s="231" t="s">
        <v>124</v>
      </c>
      <c r="AU281" s="231" t="s">
        <v>82</v>
      </c>
      <c r="AY281" s="19" t="s">
        <v>122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19" t="s">
        <v>80</v>
      </c>
      <c r="BK281" s="232">
        <f>ROUND(I281*H281,2)</f>
        <v>0</v>
      </c>
      <c r="BL281" s="19" t="s">
        <v>129</v>
      </c>
      <c r="BM281" s="231" t="s">
        <v>384</v>
      </c>
    </row>
    <row r="282" s="13" customFormat="1">
      <c r="A282" s="13"/>
      <c r="B282" s="233"/>
      <c r="C282" s="234"/>
      <c r="D282" s="235" t="s">
        <v>131</v>
      </c>
      <c r="E282" s="236" t="s">
        <v>19</v>
      </c>
      <c r="F282" s="237" t="s">
        <v>385</v>
      </c>
      <c r="G282" s="234"/>
      <c r="H282" s="236" t="s">
        <v>19</v>
      </c>
      <c r="I282" s="238"/>
      <c r="J282" s="234"/>
      <c r="K282" s="234"/>
      <c r="L282" s="239"/>
      <c r="M282" s="240"/>
      <c r="N282" s="241"/>
      <c r="O282" s="241"/>
      <c r="P282" s="241"/>
      <c r="Q282" s="241"/>
      <c r="R282" s="241"/>
      <c r="S282" s="241"/>
      <c r="T282" s="242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43" t="s">
        <v>131</v>
      </c>
      <c r="AU282" s="243" t="s">
        <v>82</v>
      </c>
      <c r="AV282" s="13" t="s">
        <v>80</v>
      </c>
      <c r="AW282" s="13" t="s">
        <v>33</v>
      </c>
      <c r="AX282" s="13" t="s">
        <v>72</v>
      </c>
      <c r="AY282" s="243" t="s">
        <v>122</v>
      </c>
    </row>
    <row r="283" s="14" customFormat="1">
      <c r="A283" s="14"/>
      <c r="B283" s="244"/>
      <c r="C283" s="245"/>
      <c r="D283" s="235" t="s">
        <v>131</v>
      </c>
      <c r="E283" s="246" t="s">
        <v>19</v>
      </c>
      <c r="F283" s="247" t="s">
        <v>386</v>
      </c>
      <c r="G283" s="245"/>
      <c r="H283" s="248">
        <v>6.4000000000000004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4" t="s">
        <v>131</v>
      </c>
      <c r="AU283" s="254" t="s">
        <v>82</v>
      </c>
      <c r="AV283" s="14" t="s">
        <v>82</v>
      </c>
      <c r="AW283" s="14" t="s">
        <v>33</v>
      </c>
      <c r="AX283" s="14" t="s">
        <v>72</v>
      </c>
      <c r="AY283" s="254" t="s">
        <v>122</v>
      </c>
    </row>
    <row r="284" s="13" customFormat="1">
      <c r="A284" s="13"/>
      <c r="B284" s="233"/>
      <c r="C284" s="234"/>
      <c r="D284" s="235" t="s">
        <v>131</v>
      </c>
      <c r="E284" s="236" t="s">
        <v>19</v>
      </c>
      <c r="F284" s="237" t="s">
        <v>142</v>
      </c>
      <c r="G284" s="234"/>
      <c r="H284" s="236" t="s">
        <v>19</v>
      </c>
      <c r="I284" s="238"/>
      <c r="J284" s="234"/>
      <c r="K284" s="234"/>
      <c r="L284" s="239"/>
      <c r="M284" s="240"/>
      <c r="N284" s="241"/>
      <c r="O284" s="241"/>
      <c r="P284" s="241"/>
      <c r="Q284" s="241"/>
      <c r="R284" s="241"/>
      <c r="S284" s="241"/>
      <c r="T284" s="242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43" t="s">
        <v>131</v>
      </c>
      <c r="AU284" s="243" t="s">
        <v>82</v>
      </c>
      <c r="AV284" s="13" t="s">
        <v>80</v>
      </c>
      <c r="AW284" s="13" t="s">
        <v>33</v>
      </c>
      <c r="AX284" s="13" t="s">
        <v>72</v>
      </c>
      <c r="AY284" s="243" t="s">
        <v>122</v>
      </c>
    </row>
    <row r="285" s="14" customFormat="1">
      <c r="A285" s="14"/>
      <c r="B285" s="244"/>
      <c r="C285" s="245"/>
      <c r="D285" s="235" t="s">
        <v>131</v>
      </c>
      <c r="E285" s="246" t="s">
        <v>19</v>
      </c>
      <c r="F285" s="247" t="s">
        <v>387</v>
      </c>
      <c r="G285" s="245"/>
      <c r="H285" s="248">
        <v>11.26</v>
      </c>
      <c r="I285" s="249"/>
      <c r="J285" s="245"/>
      <c r="K285" s="245"/>
      <c r="L285" s="250"/>
      <c r="M285" s="251"/>
      <c r="N285" s="252"/>
      <c r="O285" s="252"/>
      <c r="P285" s="252"/>
      <c r="Q285" s="252"/>
      <c r="R285" s="252"/>
      <c r="S285" s="252"/>
      <c r="T285" s="253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4" t="s">
        <v>131</v>
      </c>
      <c r="AU285" s="254" t="s">
        <v>82</v>
      </c>
      <c r="AV285" s="14" t="s">
        <v>82</v>
      </c>
      <c r="AW285" s="14" t="s">
        <v>33</v>
      </c>
      <c r="AX285" s="14" t="s">
        <v>72</v>
      </c>
      <c r="AY285" s="254" t="s">
        <v>122</v>
      </c>
    </row>
    <row r="286" s="15" customFormat="1">
      <c r="A286" s="15"/>
      <c r="B286" s="255"/>
      <c r="C286" s="256"/>
      <c r="D286" s="235" t="s">
        <v>131</v>
      </c>
      <c r="E286" s="257" t="s">
        <v>19</v>
      </c>
      <c r="F286" s="258" t="s">
        <v>134</v>
      </c>
      <c r="G286" s="256"/>
      <c r="H286" s="259">
        <v>17.66</v>
      </c>
      <c r="I286" s="260"/>
      <c r="J286" s="256"/>
      <c r="K286" s="256"/>
      <c r="L286" s="261"/>
      <c r="M286" s="262"/>
      <c r="N286" s="263"/>
      <c r="O286" s="263"/>
      <c r="P286" s="263"/>
      <c r="Q286" s="263"/>
      <c r="R286" s="263"/>
      <c r="S286" s="263"/>
      <c r="T286" s="264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5" t="s">
        <v>131</v>
      </c>
      <c r="AU286" s="265" t="s">
        <v>82</v>
      </c>
      <c r="AV286" s="15" t="s">
        <v>129</v>
      </c>
      <c r="AW286" s="15" t="s">
        <v>33</v>
      </c>
      <c r="AX286" s="15" t="s">
        <v>80</v>
      </c>
      <c r="AY286" s="265" t="s">
        <v>122</v>
      </c>
    </row>
    <row r="287" s="2" customFormat="1" ht="16.5" customHeight="1">
      <c r="A287" s="40"/>
      <c r="B287" s="41"/>
      <c r="C287" s="277" t="s">
        <v>388</v>
      </c>
      <c r="D287" s="277" t="s">
        <v>222</v>
      </c>
      <c r="E287" s="278" t="s">
        <v>389</v>
      </c>
      <c r="F287" s="279" t="s">
        <v>390</v>
      </c>
      <c r="G287" s="280" t="s">
        <v>165</v>
      </c>
      <c r="H287" s="281">
        <v>18.359999999999999</v>
      </c>
      <c r="I287" s="282"/>
      <c r="J287" s="283">
        <f>ROUND(I287*H287,2)</f>
        <v>0</v>
      </c>
      <c r="K287" s="279" t="s">
        <v>128</v>
      </c>
      <c r="L287" s="284"/>
      <c r="M287" s="285" t="s">
        <v>19</v>
      </c>
      <c r="N287" s="286" t="s">
        <v>43</v>
      </c>
      <c r="O287" s="86"/>
      <c r="P287" s="229">
        <f>O287*H287</f>
        <v>0</v>
      </c>
      <c r="Q287" s="229">
        <v>0.021999999999999999</v>
      </c>
      <c r="R287" s="229">
        <f>Q287*H287</f>
        <v>0.40391999999999995</v>
      </c>
      <c r="S287" s="229">
        <v>0</v>
      </c>
      <c r="T287" s="230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31" t="s">
        <v>176</v>
      </c>
      <c r="AT287" s="231" t="s">
        <v>222</v>
      </c>
      <c r="AU287" s="231" t="s">
        <v>82</v>
      </c>
      <c r="AY287" s="19" t="s">
        <v>122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19" t="s">
        <v>80</v>
      </c>
      <c r="BK287" s="232">
        <f>ROUND(I287*H287,2)</f>
        <v>0</v>
      </c>
      <c r="BL287" s="19" t="s">
        <v>129</v>
      </c>
      <c r="BM287" s="231" t="s">
        <v>391</v>
      </c>
    </row>
    <row r="288" s="14" customFormat="1">
      <c r="A288" s="14"/>
      <c r="B288" s="244"/>
      <c r="C288" s="245"/>
      <c r="D288" s="235" t="s">
        <v>131</v>
      </c>
      <c r="E288" s="246" t="s">
        <v>19</v>
      </c>
      <c r="F288" s="247" t="s">
        <v>392</v>
      </c>
      <c r="G288" s="245"/>
      <c r="H288" s="248">
        <v>18.359999999999999</v>
      </c>
      <c r="I288" s="249"/>
      <c r="J288" s="245"/>
      <c r="K288" s="245"/>
      <c r="L288" s="250"/>
      <c r="M288" s="251"/>
      <c r="N288" s="252"/>
      <c r="O288" s="252"/>
      <c r="P288" s="252"/>
      <c r="Q288" s="252"/>
      <c r="R288" s="252"/>
      <c r="S288" s="252"/>
      <c r="T288" s="253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4" t="s">
        <v>131</v>
      </c>
      <c r="AU288" s="254" t="s">
        <v>82</v>
      </c>
      <c r="AV288" s="14" t="s">
        <v>82</v>
      </c>
      <c r="AW288" s="14" t="s">
        <v>33</v>
      </c>
      <c r="AX288" s="14" t="s">
        <v>72</v>
      </c>
      <c r="AY288" s="254" t="s">
        <v>122</v>
      </c>
    </row>
    <row r="289" s="15" customFormat="1">
      <c r="A289" s="15"/>
      <c r="B289" s="255"/>
      <c r="C289" s="256"/>
      <c r="D289" s="235" t="s">
        <v>131</v>
      </c>
      <c r="E289" s="257" t="s">
        <v>19</v>
      </c>
      <c r="F289" s="258" t="s">
        <v>134</v>
      </c>
      <c r="G289" s="256"/>
      <c r="H289" s="259">
        <v>18.359999999999999</v>
      </c>
      <c r="I289" s="260"/>
      <c r="J289" s="256"/>
      <c r="K289" s="256"/>
      <c r="L289" s="261"/>
      <c r="M289" s="262"/>
      <c r="N289" s="263"/>
      <c r="O289" s="263"/>
      <c r="P289" s="263"/>
      <c r="Q289" s="263"/>
      <c r="R289" s="263"/>
      <c r="S289" s="263"/>
      <c r="T289" s="264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65" t="s">
        <v>131</v>
      </c>
      <c r="AU289" s="265" t="s">
        <v>82</v>
      </c>
      <c r="AV289" s="15" t="s">
        <v>129</v>
      </c>
      <c r="AW289" s="15" t="s">
        <v>33</v>
      </c>
      <c r="AX289" s="15" t="s">
        <v>80</v>
      </c>
      <c r="AY289" s="265" t="s">
        <v>122</v>
      </c>
    </row>
    <row r="290" s="2" customFormat="1" ht="16.5" customHeight="1">
      <c r="A290" s="40"/>
      <c r="B290" s="41"/>
      <c r="C290" s="220" t="s">
        <v>393</v>
      </c>
      <c r="D290" s="220" t="s">
        <v>124</v>
      </c>
      <c r="E290" s="221" t="s">
        <v>394</v>
      </c>
      <c r="F290" s="222" t="s">
        <v>395</v>
      </c>
      <c r="G290" s="223" t="s">
        <v>179</v>
      </c>
      <c r="H290" s="224">
        <v>3.6240000000000001</v>
      </c>
      <c r="I290" s="225"/>
      <c r="J290" s="226">
        <f>ROUND(I290*H290,2)</f>
        <v>0</v>
      </c>
      <c r="K290" s="222" t="s">
        <v>19</v>
      </c>
      <c r="L290" s="46"/>
      <c r="M290" s="227" t="s">
        <v>19</v>
      </c>
      <c r="N290" s="228" t="s">
        <v>43</v>
      </c>
      <c r="O290" s="86"/>
      <c r="P290" s="229">
        <f>O290*H290</f>
        <v>0</v>
      </c>
      <c r="Q290" s="229">
        <v>2.45329</v>
      </c>
      <c r="R290" s="229">
        <f>Q290*H290</f>
        <v>8.8907229599999997</v>
      </c>
      <c r="S290" s="229">
        <v>0</v>
      </c>
      <c r="T290" s="230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31" t="s">
        <v>129</v>
      </c>
      <c r="AT290" s="231" t="s">
        <v>124</v>
      </c>
      <c r="AU290" s="231" t="s">
        <v>82</v>
      </c>
      <c r="AY290" s="19" t="s">
        <v>122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19" t="s">
        <v>80</v>
      </c>
      <c r="BK290" s="232">
        <f>ROUND(I290*H290,2)</f>
        <v>0</v>
      </c>
      <c r="BL290" s="19" t="s">
        <v>129</v>
      </c>
      <c r="BM290" s="231" t="s">
        <v>396</v>
      </c>
    </row>
    <row r="291" s="14" customFormat="1">
      <c r="A291" s="14"/>
      <c r="B291" s="244"/>
      <c r="C291" s="245"/>
      <c r="D291" s="235" t="s">
        <v>131</v>
      </c>
      <c r="E291" s="246" t="s">
        <v>19</v>
      </c>
      <c r="F291" s="247" t="s">
        <v>397</v>
      </c>
      <c r="G291" s="245"/>
      <c r="H291" s="248">
        <v>3.2709999999999999</v>
      </c>
      <c r="I291" s="249"/>
      <c r="J291" s="245"/>
      <c r="K291" s="245"/>
      <c r="L291" s="250"/>
      <c r="M291" s="251"/>
      <c r="N291" s="252"/>
      <c r="O291" s="252"/>
      <c r="P291" s="252"/>
      <c r="Q291" s="252"/>
      <c r="R291" s="252"/>
      <c r="S291" s="252"/>
      <c r="T291" s="253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4" t="s">
        <v>131</v>
      </c>
      <c r="AU291" s="254" t="s">
        <v>82</v>
      </c>
      <c r="AV291" s="14" t="s">
        <v>82</v>
      </c>
      <c r="AW291" s="14" t="s">
        <v>33</v>
      </c>
      <c r="AX291" s="14" t="s">
        <v>72</v>
      </c>
      <c r="AY291" s="254" t="s">
        <v>122</v>
      </c>
    </row>
    <row r="292" s="14" customFormat="1">
      <c r="A292" s="14"/>
      <c r="B292" s="244"/>
      <c r="C292" s="245"/>
      <c r="D292" s="235" t="s">
        <v>131</v>
      </c>
      <c r="E292" s="246" t="s">
        <v>19</v>
      </c>
      <c r="F292" s="247" t="s">
        <v>398</v>
      </c>
      <c r="G292" s="245"/>
      <c r="H292" s="248">
        <v>0.35299999999999998</v>
      </c>
      <c r="I292" s="249"/>
      <c r="J292" s="245"/>
      <c r="K292" s="245"/>
      <c r="L292" s="250"/>
      <c r="M292" s="251"/>
      <c r="N292" s="252"/>
      <c r="O292" s="252"/>
      <c r="P292" s="252"/>
      <c r="Q292" s="252"/>
      <c r="R292" s="252"/>
      <c r="S292" s="252"/>
      <c r="T292" s="25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54" t="s">
        <v>131</v>
      </c>
      <c r="AU292" s="254" t="s">
        <v>82</v>
      </c>
      <c r="AV292" s="14" t="s">
        <v>82</v>
      </c>
      <c r="AW292" s="14" t="s">
        <v>33</v>
      </c>
      <c r="AX292" s="14" t="s">
        <v>72</v>
      </c>
      <c r="AY292" s="254" t="s">
        <v>122</v>
      </c>
    </row>
    <row r="293" s="15" customFormat="1">
      <c r="A293" s="15"/>
      <c r="B293" s="255"/>
      <c r="C293" s="256"/>
      <c r="D293" s="235" t="s">
        <v>131</v>
      </c>
      <c r="E293" s="257" t="s">
        <v>19</v>
      </c>
      <c r="F293" s="258" t="s">
        <v>134</v>
      </c>
      <c r="G293" s="256"/>
      <c r="H293" s="259">
        <v>3.6240000000000001</v>
      </c>
      <c r="I293" s="260"/>
      <c r="J293" s="256"/>
      <c r="K293" s="256"/>
      <c r="L293" s="261"/>
      <c r="M293" s="262"/>
      <c r="N293" s="263"/>
      <c r="O293" s="263"/>
      <c r="P293" s="263"/>
      <c r="Q293" s="263"/>
      <c r="R293" s="263"/>
      <c r="S293" s="263"/>
      <c r="T293" s="264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65" t="s">
        <v>131</v>
      </c>
      <c r="AU293" s="265" t="s">
        <v>82</v>
      </c>
      <c r="AV293" s="15" t="s">
        <v>129</v>
      </c>
      <c r="AW293" s="15" t="s">
        <v>33</v>
      </c>
      <c r="AX293" s="15" t="s">
        <v>80</v>
      </c>
      <c r="AY293" s="265" t="s">
        <v>122</v>
      </c>
    </row>
    <row r="294" s="2" customFormat="1" ht="16.5" customHeight="1">
      <c r="A294" s="40"/>
      <c r="B294" s="41"/>
      <c r="C294" s="220" t="s">
        <v>399</v>
      </c>
      <c r="D294" s="220" t="s">
        <v>124</v>
      </c>
      <c r="E294" s="221" t="s">
        <v>400</v>
      </c>
      <c r="F294" s="222" t="s">
        <v>401</v>
      </c>
      <c r="G294" s="223" t="s">
        <v>165</v>
      </c>
      <c r="H294" s="224">
        <v>112.59</v>
      </c>
      <c r="I294" s="225"/>
      <c r="J294" s="226">
        <f>ROUND(I294*H294,2)</f>
        <v>0</v>
      </c>
      <c r="K294" s="222" t="s">
        <v>19</v>
      </c>
      <c r="L294" s="46"/>
      <c r="M294" s="227" t="s">
        <v>19</v>
      </c>
      <c r="N294" s="228" t="s">
        <v>43</v>
      </c>
      <c r="O294" s="86"/>
      <c r="P294" s="229">
        <f>O294*H294</f>
        <v>0</v>
      </c>
      <c r="Q294" s="229">
        <v>0.00032949999999999999</v>
      </c>
      <c r="R294" s="229">
        <f>Q294*H294</f>
        <v>0.037098405000000001</v>
      </c>
      <c r="S294" s="229">
        <v>0</v>
      </c>
      <c r="T294" s="230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31" t="s">
        <v>129</v>
      </c>
      <c r="AT294" s="231" t="s">
        <v>124</v>
      </c>
      <c r="AU294" s="231" t="s">
        <v>82</v>
      </c>
      <c r="AY294" s="19" t="s">
        <v>122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19" t="s">
        <v>80</v>
      </c>
      <c r="BK294" s="232">
        <f>ROUND(I294*H294,2)</f>
        <v>0</v>
      </c>
      <c r="BL294" s="19" t="s">
        <v>129</v>
      </c>
      <c r="BM294" s="231" t="s">
        <v>402</v>
      </c>
    </row>
    <row r="295" s="13" customFormat="1">
      <c r="A295" s="13"/>
      <c r="B295" s="233"/>
      <c r="C295" s="234"/>
      <c r="D295" s="235" t="s">
        <v>131</v>
      </c>
      <c r="E295" s="236" t="s">
        <v>19</v>
      </c>
      <c r="F295" s="237" t="s">
        <v>138</v>
      </c>
      <c r="G295" s="234"/>
      <c r="H295" s="236" t="s">
        <v>19</v>
      </c>
      <c r="I295" s="238"/>
      <c r="J295" s="234"/>
      <c r="K295" s="234"/>
      <c r="L295" s="239"/>
      <c r="M295" s="240"/>
      <c r="N295" s="241"/>
      <c r="O295" s="241"/>
      <c r="P295" s="241"/>
      <c r="Q295" s="241"/>
      <c r="R295" s="241"/>
      <c r="S295" s="241"/>
      <c r="T295" s="24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43" t="s">
        <v>131</v>
      </c>
      <c r="AU295" s="243" t="s">
        <v>82</v>
      </c>
      <c r="AV295" s="13" t="s">
        <v>80</v>
      </c>
      <c r="AW295" s="13" t="s">
        <v>33</v>
      </c>
      <c r="AX295" s="13" t="s">
        <v>72</v>
      </c>
      <c r="AY295" s="243" t="s">
        <v>122</v>
      </c>
    </row>
    <row r="296" s="14" customFormat="1">
      <c r="A296" s="14"/>
      <c r="B296" s="244"/>
      <c r="C296" s="245"/>
      <c r="D296" s="235" t="s">
        <v>131</v>
      </c>
      <c r="E296" s="246" t="s">
        <v>19</v>
      </c>
      <c r="F296" s="247" t="s">
        <v>403</v>
      </c>
      <c r="G296" s="245"/>
      <c r="H296" s="248">
        <v>2.5499999999999998</v>
      </c>
      <c r="I296" s="249"/>
      <c r="J296" s="245"/>
      <c r="K296" s="245"/>
      <c r="L296" s="250"/>
      <c r="M296" s="251"/>
      <c r="N296" s="252"/>
      <c r="O296" s="252"/>
      <c r="P296" s="252"/>
      <c r="Q296" s="252"/>
      <c r="R296" s="252"/>
      <c r="S296" s="252"/>
      <c r="T296" s="253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54" t="s">
        <v>131</v>
      </c>
      <c r="AU296" s="254" t="s">
        <v>82</v>
      </c>
      <c r="AV296" s="14" t="s">
        <v>82</v>
      </c>
      <c r="AW296" s="14" t="s">
        <v>33</v>
      </c>
      <c r="AX296" s="14" t="s">
        <v>72</v>
      </c>
      <c r="AY296" s="254" t="s">
        <v>122</v>
      </c>
    </row>
    <row r="297" s="13" customFormat="1">
      <c r="A297" s="13"/>
      <c r="B297" s="233"/>
      <c r="C297" s="234"/>
      <c r="D297" s="235" t="s">
        <v>131</v>
      </c>
      <c r="E297" s="236" t="s">
        <v>19</v>
      </c>
      <c r="F297" s="237" t="s">
        <v>147</v>
      </c>
      <c r="G297" s="234"/>
      <c r="H297" s="236" t="s">
        <v>19</v>
      </c>
      <c r="I297" s="238"/>
      <c r="J297" s="234"/>
      <c r="K297" s="234"/>
      <c r="L297" s="239"/>
      <c r="M297" s="240"/>
      <c r="N297" s="241"/>
      <c r="O297" s="241"/>
      <c r="P297" s="241"/>
      <c r="Q297" s="241"/>
      <c r="R297" s="241"/>
      <c r="S297" s="241"/>
      <c r="T297" s="24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3" t="s">
        <v>131</v>
      </c>
      <c r="AU297" s="243" t="s">
        <v>82</v>
      </c>
      <c r="AV297" s="13" t="s">
        <v>80</v>
      </c>
      <c r="AW297" s="13" t="s">
        <v>33</v>
      </c>
      <c r="AX297" s="13" t="s">
        <v>72</v>
      </c>
      <c r="AY297" s="243" t="s">
        <v>122</v>
      </c>
    </row>
    <row r="298" s="14" customFormat="1">
      <c r="A298" s="14"/>
      <c r="B298" s="244"/>
      <c r="C298" s="245"/>
      <c r="D298" s="235" t="s">
        <v>131</v>
      </c>
      <c r="E298" s="246" t="s">
        <v>19</v>
      </c>
      <c r="F298" s="247" t="s">
        <v>404</v>
      </c>
      <c r="G298" s="245"/>
      <c r="H298" s="248">
        <v>110.04000000000001</v>
      </c>
      <c r="I298" s="249"/>
      <c r="J298" s="245"/>
      <c r="K298" s="245"/>
      <c r="L298" s="250"/>
      <c r="M298" s="251"/>
      <c r="N298" s="252"/>
      <c r="O298" s="252"/>
      <c r="P298" s="252"/>
      <c r="Q298" s="252"/>
      <c r="R298" s="252"/>
      <c r="S298" s="252"/>
      <c r="T298" s="253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54" t="s">
        <v>131</v>
      </c>
      <c r="AU298" s="254" t="s">
        <v>82</v>
      </c>
      <c r="AV298" s="14" t="s">
        <v>82</v>
      </c>
      <c r="AW298" s="14" t="s">
        <v>33</v>
      </c>
      <c r="AX298" s="14" t="s">
        <v>72</v>
      </c>
      <c r="AY298" s="254" t="s">
        <v>122</v>
      </c>
    </row>
    <row r="299" s="15" customFormat="1">
      <c r="A299" s="15"/>
      <c r="B299" s="255"/>
      <c r="C299" s="256"/>
      <c r="D299" s="235" t="s">
        <v>131</v>
      </c>
      <c r="E299" s="257" t="s">
        <v>19</v>
      </c>
      <c r="F299" s="258" t="s">
        <v>134</v>
      </c>
      <c r="G299" s="256"/>
      <c r="H299" s="259">
        <v>112.59</v>
      </c>
      <c r="I299" s="260"/>
      <c r="J299" s="256"/>
      <c r="K299" s="256"/>
      <c r="L299" s="261"/>
      <c r="M299" s="262"/>
      <c r="N299" s="263"/>
      <c r="O299" s="263"/>
      <c r="P299" s="263"/>
      <c r="Q299" s="263"/>
      <c r="R299" s="263"/>
      <c r="S299" s="263"/>
      <c r="T299" s="264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65" t="s">
        <v>131</v>
      </c>
      <c r="AU299" s="265" t="s">
        <v>82</v>
      </c>
      <c r="AV299" s="15" t="s">
        <v>129</v>
      </c>
      <c r="AW299" s="15" t="s">
        <v>33</v>
      </c>
      <c r="AX299" s="15" t="s">
        <v>80</v>
      </c>
      <c r="AY299" s="265" t="s">
        <v>122</v>
      </c>
    </row>
    <row r="300" s="2" customFormat="1" ht="24" customHeight="1">
      <c r="A300" s="40"/>
      <c r="B300" s="41"/>
      <c r="C300" s="220" t="s">
        <v>405</v>
      </c>
      <c r="D300" s="220" t="s">
        <v>124</v>
      </c>
      <c r="E300" s="221" t="s">
        <v>406</v>
      </c>
      <c r="F300" s="222" t="s">
        <v>407</v>
      </c>
      <c r="G300" s="223" t="s">
        <v>165</v>
      </c>
      <c r="H300" s="224">
        <v>112.59</v>
      </c>
      <c r="I300" s="225"/>
      <c r="J300" s="226">
        <f>ROUND(I300*H300,2)</f>
        <v>0</v>
      </c>
      <c r="K300" s="222" t="s">
        <v>128</v>
      </c>
      <c r="L300" s="46"/>
      <c r="M300" s="227" t="s">
        <v>19</v>
      </c>
      <c r="N300" s="228" t="s">
        <v>43</v>
      </c>
      <c r="O300" s="86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31" t="s">
        <v>129</v>
      </c>
      <c r="AT300" s="231" t="s">
        <v>124</v>
      </c>
      <c r="AU300" s="231" t="s">
        <v>82</v>
      </c>
      <c r="AY300" s="19" t="s">
        <v>122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19" t="s">
        <v>80</v>
      </c>
      <c r="BK300" s="232">
        <f>ROUND(I300*H300,2)</f>
        <v>0</v>
      </c>
      <c r="BL300" s="19" t="s">
        <v>129</v>
      </c>
      <c r="BM300" s="231" t="s">
        <v>408</v>
      </c>
    </row>
    <row r="301" s="13" customFormat="1">
      <c r="A301" s="13"/>
      <c r="B301" s="233"/>
      <c r="C301" s="234"/>
      <c r="D301" s="235" t="s">
        <v>131</v>
      </c>
      <c r="E301" s="236" t="s">
        <v>19</v>
      </c>
      <c r="F301" s="237" t="s">
        <v>138</v>
      </c>
      <c r="G301" s="234"/>
      <c r="H301" s="236" t="s">
        <v>19</v>
      </c>
      <c r="I301" s="238"/>
      <c r="J301" s="234"/>
      <c r="K301" s="234"/>
      <c r="L301" s="239"/>
      <c r="M301" s="240"/>
      <c r="N301" s="241"/>
      <c r="O301" s="241"/>
      <c r="P301" s="241"/>
      <c r="Q301" s="241"/>
      <c r="R301" s="241"/>
      <c r="S301" s="241"/>
      <c r="T301" s="242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3" t="s">
        <v>131</v>
      </c>
      <c r="AU301" s="243" t="s">
        <v>82</v>
      </c>
      <c r="AV301" s="13" t="s">
        <v>80</v>
      </c>
      <c r="AW301" s="13" t="s">
        <v>33</v>
      </c>
      <c r="AX301" s="13" t="s">
        <v>72</v>
      </c>
      <c r="AY301" s="243" t="s">
        <v>122</v>
      </c>
    </row>
    <row r="302" s="14" customFormat="1">
      <c r="A302" s="14"/>
      <c r="B302" s="244"/>
      <c r="C302" s="245"/>
      <c r="D302" s="235" t="s">
        <v>131</v>
      </c>
      <c r="E302" s="246" t="s">
        <v>19</v>
      </c>
      <c r="F302" s="247" t="s">
        <v>403</v>
      </c>
      <c r="G302" s="245"/>
      <c r="H302" s="248">
        <v>2.5499999999999998</v>
      </c>
      <c r="I302" s="249"/>
      <c r="J302" s="245"/>
      <c r="K302" s="245"/>
      <c r="L302" s="250"/>
      <c r="M302" s="251"/>
      <c r="N302" s="252"/>
      <c r="O302" s="252"/>
      <c r="P302" s="252"/>
      <c r="Q302" s="252"/>
      <c r="R302" s="252"/>
      <c r="S302" s="252"/>
      <c r="T302" s="253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4" t="s">
        <v>131</v>
      </c>
      <c r="AU302" s="254" t="s">
        <v>82</v>
      </c>
      <c r="AV302" s="14" t="s">
        <v>82</v>
      </c>
      <c r="AW302" s="14" t="s">
        <v>33</v>
      </c>
      <c r="AX302" s="14" t="s">
        <v>72</v>
      </c>
      <c r="AY302" s="254" t="s">
        <v>122</v>
      </c>
    </row>
    <row r="303" s="13" customFormat="1">
      <c r="A303" s="13"/>
      <c r="B303" s="233"/>
      <c r="C303" s="234"/>
      <c r="D303" s="235" t="s">
        <v>131</v>
      </c>
      <c r="E303" s="236" t="s">
        <v>19</v>
      </c>
      <c r="F303" s="237" t="s">
        <v>147</v>
      </c>
      <c r="G303" s="234"/>
      <c r="H303" s="236" t="s">
        <v>19</v>
      </c>
      <c r="I303" s="238"/>
      <c r="J303" s="234"/>
      <c r="K303" s="234"/>
      <c r="L303" s="239"/>
      <c r="M303" s="240"/>
      <c r="N303" s="241"/>
      <c r="O303" s="241"/>
      <c r="P303" s="241"/>
      <c r="Q303" s="241"/>
      <c r="R303" s="241"/>
      <c r="S303" s="241"/>
      <c r="T303" s="242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3" t="s">
        <v>131</v>
      </c>
      <c r="AU303" s="243" t="s">
        <v>82</v>
      </c>
      <c r="AV303" s="13" t="s">
        <v>80</v>
      </c>
      <c r="AW303" s="13" t="s">
        <v>33</v>
      </c>
      <c r="AX303" s="13" t="s">
        <v>72</v>
      </c>
      <c r="AY303" s="243" t="s">
        <v>122</v>
      </c>
    </row>
    <row r="304" s="14" customFormat="1">
      <c r="A304" s="14"/>
      <c r="B304" s="244"/>
      <c r="C304" s="245"/>
      <c r="D304" s="235" t="s">
        <v>131</v>
      </c>
      <c r="E304" s="246" t="s">
        <v>19</v>
      </c>
      <c r="F304" s="247" t="s">
        <v>404</v>
      </c>
      <c r="G304" s="245"/>
      <c r="H304" s="248">
        <v>110.04000000000001</v>
      </c>
      <c r="I304" s="249"/>
      <c r="J304" s="245"/>
      <c r="K304" s="245"/>
      <c r="L304" s="250"/>
      <c r="M304" s="251"/>
      <c r="N304" s="252"/>
      <c r="O304" s="252"/>
      <c r="P304" s="252"/>
      <c r="Q304" s="252"/>
      <c r="R304" s="252"/>
      <c r="S304" s="252"/>
      <c r="T304" s="25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4" t="s">
        <v>131</v>
      </c>
      <c r="AU304" s="254" t="s">
        <v>82</v>
      </c>
      <c r="AV304" s="14" t="s">
        <v>82</v>
      </c>
      <c r="AW304" s="14" t="s">
        <v>33</v>
      </c>
      <c r="AX304" s="14" t="s">
        <v>72</v>
      </c>
      <c r="AY304" s="254" t="s">
        <v>122</v>
      </c>
    </row>
    <row r="305" s="15" customFormat="1">
      <c r="A305" s="15"/>
      <c r="B305" s="255"/>
      <c r="C305" s="256"/>
      <c r="D305" s="235" t="s">
        <v>131</v>
      </c>
      <c r="E305" s="257" t="s">
        <v>19</v>
      </c>
      <c r="F305" s="258" t="s">
        <v>134</v>
      </c>
      <c r="G305" s="256"/>
      <c r="H305" s="259">
        <v>112.59</v>
      </c>
      <c r="I305" s="260"/>
      <c r="J305" s="256"/>
      <c r="K305" s="256"/>
      <c r="L305" s="261"/>
      <c r="M305" s="262"/>
      <c r="N305" s="263"/>
      <c r="O305" s="263"/>
      <c r="P305" s="263"/>
      <c r="Q305" s="263"/>
      <c r="R305" s="263"/>
      <c r="S305" s="263"/>
      <c r="T305" s="264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65" t="s">
        <v>131</v>
      </c>
      <c r="AU305" s="265" t="s">
        <v>82</v>
      </c>
      <c r="AV305" s="15" t="s">
        <v>129</v>
      </c>
      <c r="AW305" s="15" t="s">
        <v>33</v>
      </c>
      <c r="AX305" s="15" t="s">
        <v>80</v>
      </c>
      <c r="AY305" s="265" t="s">
        <v>122</v>
      </c>
    </row>
    <row r="306" s="2" customFormat="1" ht="24" customHeight="1">
      <c r="A306" s="40"/>
      <c r="B306" s="41"/>
      <c r="C306" s="220" t="s">
        <v>409</v>
      </c>
      <c r="D306" s="220" t="s">
        <v>124</v>
      </c>
      <c r="E306" s="221" t="s">
        <v>410</v>
      </c>
      <c r="F306" s="222" t="s">
        <v>411</v>
      </c>
      <c r="G306" s="223" t="s">
        <v>165</v>
      </c>
      <c r="H306" s="224">
        <v>109.54000000000001</v>
      </c>
      <c r="I306" s="225"/>
      <c r="J306" s="226">
        <f>ROUND(I306*H306,2)</f>
        <v>0</v>
      </c>
      <c r="K306" s="222" t="s">
        <v>128</v>
      </c>
      <c r="L306" s="46"/>
      <c r="M306" s="227" t="s">
        <v>19</v>
      </c>
      <c r="N306" s="228" t="s">
        <v>43</v>
      </c>
      <c r="O306" s="86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31" t="s">
        <v>129</v>
      </c>
      <c r="AT306" s="231" t="s">
        <v>124</v>
      </c>
      <c r="AU306" s="231" t="s">
        <v>82</v>
      </c>
      <c r="AY306" s="19" t="s">
        <v>122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19" t="s">
        <v>80</v>
      </c>
      <c r="BK306" s="232">
        <f>ROUND(I306*H306,2)</f>
        <v>0</v>
      </c>
      <c r="BL306" s="19" t="s">
        <v>129</v>
      </c>
      <c r="BM306" s="231" t="s">
        <v>412</v>
      </c>
    </row>
    <row r="307" s="13" customFormat="1">
      <c r="A307" s="13"/>
      <c r="B307" s="233"/>
      <c r="C307" s="234"/>
      <c r="D307" s="235" t="s">
        <v>131</v>
      </c>
      <c r="E307" s="236" t="s">
        <v>19</v>
      </c>
      <c r="F307" s="237" t="s">
        <v>147</v>
      </c>
      <c r="G307" s="234"/>
      <c r="H307" s="236" t="s">
        <v>19</v>
      </c>
      <c r="I307" s="238"/>
      <c r="J307" s="234"/>
      <c r="K307" s="234"/>
      <c r="L307" s="239"/>
      <c r="M307" s="240"/>
      <c r="N307" s="241"/>
      <c r="O307" s="241"/>
      <c r="P307" s="241"/>
      <c r="Q307" s="241"/>
      <c r="R307" s="241"/>
      <c r="S307" s="241"/>
      <c r="T307" s="242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3" t="s">
        <v>131</v>
      </c>
      <c r="AU307" s="243" t="s">
        <v>82</v>
      </c>
      <c r="AV307" s="13" t="s">
        <v>80</v>
      </c>
      <c r="AW307" s="13" t="s">
        <v>33</v>
      </c>
      <c r="AX307" s="13" t="s">
        <v>72</v>
      </c>
      <c r="AY307" s="243" t="s">
        <v>122</v>
      </c>
    </row>
    <row r="308" s="14" customFormat="1">
      <c r="A308" s="14"/>
      <c r="B308" s="244"/>
      <c r="C308" s="245"/>
      <c r="D308" s="235" t="s">
        <v>131</v>
      </c>
      <c r="E308" s="246" t="s">
        <v>19</v>
      </c>
      <c r="F308" s="247" t="s">
        <v>413</v>
      </c>
      <c r="G308" s="245"/>
      <c r="H308" s="248">
        <v>109.54000000000001</v>
      </c>
      <c r="I308" s="249"/>
      <c r="J308" s="245"/>
      <c r="K308" s="245"/>
      <c r="L308" s="250"/>
      <c r="M308" s="251"/>
      <c r="N308" s="252"/>
      <c r="O308" s="252"/>
      <c r="P308" s="252"/>
      <c r="Q308" s="252"/>
      <c r="R308" s="252"/>
      <c r="S308" s="252"/>
      <c r="T308" s="253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4" t="s">
        <v>131</v>
      </c>
      <c r="AU308" s="254" t="s">
        <v>82</v>
      </c>
      <c r="AV308" s="14" t="s">
        <v>82</v>
      </c>
      <c r="AW308" s="14" t="s">
        <v>33</v>
      </c>
      <c r="AX308" s="14" t="s">
        <v>72</v>
      </c>
      <c r="AY308" s="254" t="s">
        <v>122</v>
      </c>
    </row>
    <row r="309" s="15" customFormat="1">
      <c r="A309" s="15"/>
      <c r="B309" s="255"/>
      <c r="C309" s="256"/>
      <c r="D309" s="235" t="s">
        <v>131</v>
      </c>
      <c r="E309" s="257" t="s">
        <v>19</v>
      </c>
      <c r="F309" s="258" t="s">
        <v>134</v>
      </c>
      <c r="G309" s="256"/>
      <c r="H309" s="259">
        <v>109.54000000000001</v>
      </c>
      <c r="I309" s="260"/>
      <c r="J309" s="256"/>
      <c r="K309" s="256"/>
      <c r="L309" s="261"/>
      <c r="M309" s="262"/>
      <c r="N309" s="263"/>
      <c r="O309" s="263"/>
      <c r="P309" s="263"/>
      <c r="Q309" s="263"/>
      <c r="R309" s="263"/>
      <c r="S309" s="263"/>
      <c r="T309" s="264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65" t="s">
        <v>131</v>
      </c>
      <c r="AU309" s="265" t="s">
        <v>82</v>
      </c>
      <c r="AV309" s="15" t="s">
        <v>129</v>
      </c>
      <c r="AW309" s="15" t="s">
        <v>33</v>
      </c>
      <c r="AX309" s="15" t="s">
        <v>80</v>
      </c>
      <c r="AY309" s="265" t="s">
        <v>122</v>
      </c>
    </row>
    <row r="310" s="2" customFormat="1" ht="16.5" customHeight="1">
      <c r="A310" s="40"/>
      <c r="B310" s="41"/>
      <c r="C310" s="220" t="s">
        <v>414</v>
      </c>
      <c r="D310" s="220" t="s">
        <v>124</v>
      </c>
      <c r="E310" s="221" t="s">
        <v>415</v>
      </c>
      <c r="F310" s="222" t="s">
        <v>416</v>
      </c>
      <c r="G310" s="223" t="s">
        <v>165</v>
      </c>
      <c r="H310" s="224">
        <v>112.59</v>
      </c>
      <c r="I310" s="225"/>
      <c r="J310" s="226">
        <f>ROUND(I310*H310,2)</f>
        <v>0</v>
      </c>
      <c r="K310" s="222" t="s">
        <v>128</v>
      </c>
      <c r="L310" s="46"/>
      <c r="M310" s="227" t="s">
        <v>19</v>
      </c>
      <c r="N310" s="228" t="s">
        <v>43</v>
      </c>
      <c r="O310" s="86"/>
      <c r="P310" s="229">
        <f>O310*H310</f>
        <v>0</v>
      </c>
      <c r="Q310" s="229">
        <v>1.2950000000000001E-06</v>
      </c>
      <c r="R310" s="229">
        <f>Q310*H310</f>
        <v>0.00014580405000000002</v>
      </c>
      <c r="S310" s="229">
        <v>0</v>
      </c>
      <c r="T310" s="230">
        <f>S310*H310</f>
        <v>0</v>
      </c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R310" s="231" t="s">
        <v>129</v>
      </c>
      <c r="AT310" s="231" t="s">
        <v>124</v>
      </c>
      <c r="AU310" s="231" t="s">
        <v>82</v>
      </c>
      <c r="AY310" s="19" t="s">
        <v>122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19" t="s">
        <v>80</v>
      </c>
      <c r="BK310" s="232">
        <f>ROUND(I310*H310,2)</f>
        <v>0</v>
      </c>
      <c r="BL310" s="19" t="s">
        <v>129</v>
      </c>
      <c r="BM310" s="231" t="s">
        <v>417</v>
      </c>
    </row>
    <row r="311" s="13" customFormat="1">
      <c r="A311" s="13"/>
      <c r="B311" s="233"/>
      <c r="C311" s="234"/>
      <c r="D311" s="235" t="s">
        <v>131</v>
      </c>
      <c r="E311" s="236" t="s">
        <v>19</v>
      </c>
      <c r="F311" s="237" t="s">
        <v>138</v>
      </c>
      <c r="G311" s="234"/>
      <c r="H311" s="236" t="s">
        <v>19</v>
      </c>
      <c r="I311" s="238"/>
      <c r="J311" s="234"/>
      <c r="K311" s="234"/>
      <c r="L311" s="239"/>
      <c r="M311" s="240"/>
      <c r="N311" s="241"/>
      <c r="O311" s="241"/>
      <c r="P311" s="241"/>
      <c r="Q311" s="241"/>
      <c r="R311" s="241"/>
      <c r="S311" s="241"/>
      <c r="T311" s="242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3" t="s">
        <v>131</v>
      </c>
      <c r="AU311" s="243" t="s">
        <v>82</v>
      </c>
      <c r="AV311" s="13" t="s">
        <v>80</v>
      </c>
      <c r="AW311" s="13" t="s">
        <v>33</v>
      </c>
      <c r="AX311" s="13" t="s">
        <v>72</v>
      </c>
      <c r="AY311" s="243" t="s">
        <v>122</v>
      </c>
    </row>
    <row r="312" s="14" customFormat="1">
      <c r="A312" s="14"/>
      <c r="B312" s="244"/>
      <c r="C312" s="245"/>
      <c r="D312" s="235" t="s">
        <v>131</v>
      </c>
      <c r="E312" s="246" t="s">
        <v>19</v>
      </c>
      <c r="F312" s="247" t="s">
        <v>403</v>
      </c>
      <c r="G312" s="245"/>
      <c r="H312" s="248">
        <v>2.5499999999999998</v>
      </c>
      <c r="I312" s="249"/>
      <c r="J312" s="245"/>
      <c r="K312" s="245"/>
      <c r="L312" s="250"/>
      <c r="M312" s="251"/>
      <c r="N312" s="252"/>
      <c r="O312" s="252"/>
      <c r="P312" s="252"/>
      <c r="Q312" s="252"/>
      <c r="R312" s="252"/>
      <c r="S312" s="252"/>
      <c r="T312" s="253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54" t="s">
        <v>131</v>
      </c>
      <c r="AU312" s="254" t="s">
        <v>82</v>
      </c>
      <c r="AV312" s="14" t="s">
        <v>82</v>
      </c>
      <c r="AW312" s="14" t="s">
        <v>33</v>
      </c>
      <c r="AX312" s="14" t="s">
        <v>72</v>
      </c>
      <c r="AY312" s="254" t="s">
        <v>122</v>
      </c>
    </row>
    <row r="313" s="13" customFormat="1">
      <c r="A313" s="13"/>
      <c r="B313" s="233"/>
      <c r="C313" s="234"/>
      <c r="D313" s="235" t="s">
        <v>131</v>
      </c>
      <c r="E313" s="236" t="s">
        <v>19</v>
      </c>
      <c r="F313" s="237" t="s">
        <v>147</v>
      </c>
      <c r="G313" s="234"/>
      <c r="H313" s="236" t="s">
        <v>19</v>
      </c>
      <c r="I313" s="238"/>
      <c r="J313" s="234"/>
      <c r="K313" s="234"/>
      <c r="L313" s="239"/>
      <c r="M313" s="240"/>
      <c r="N313" s="241"/>
      <c r="O313" s="241"/>
      <c r="P313" s="241"/>
      <c r="Q313" s="241"/>
      <c r="R313" s="241"/>
      <c r="S313" s="241"/>
      <c r="T313" s="242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3" t="s">
        <v>131</v>
      </c>
      <c r="AU313" s="243" t="s">
        <v>82</v>
      </c>
      <c r="AV313" s="13" t="s">
        <v>80</v>
      </c>
      <c r="AW313" s="13" t="s">
        <v>33</v>
      </c>
      <c r="AX313" s="13" t="s">
        <v>72</v>
      </c>
      <c r="AY313" s="243" t="s">
        <v>122</v>
      </c>
    </row>
    <row r="314" s="14" customFormat="1">
      <c r="A314" s="14"/>
      <c r="B314" s="244"/>
      <c r="C314" s="245"/>
      <c r="D314" s="235" t="s">
        <v>131</v>
      </c>
      <c r="E314" s="246" t="s">
        <v>19</v>
      </c>
      <c r="F314" s="247" t="s">
        <v>404</v>
      </c>
      <c r="G314" s="245"/>
      <c r="H314" s="248">
        <v>110.04000000000001</v>
      </c>
      <c r="I314" s="249"/>
      <c r="J314" s="245"/>
      <c r="K314" s="245"/>
      <c r="L314" s="250"/>
      <c r="M314" s="251"/>
      <c r="N314" s="252"/>
      <c r="O314" s="252"/>
      <c r="P314" s="252"/>
      <c r="Q314" s="252"/>
      <c r="R314" s="252"/>
      <c r="S314" s="252"/>
      <c r="T314" s="253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54" t="s">
        <v>131</v>
      </c>
      <c r="AU314" s="254" t="s">
        <v>82</v>
      </c>
      <c r="AV314" s="14" t="s">
        <v>82</v>
      </c>
      <c r="AW314" s="14" t="s">
        <v>33</v>
      </c>
      <c r="AX314" s="14" t="s">
        <v>72</v>
      </c>
      <c r="AY314" s="254" t="s">
        <v>122</v>
      </c>
    </row>
    <row r="315" s="15" customFormat="1">
      <c r="A315" s="15"/>
      <c r="B315" s="255"/>
      <c r="C315" s="256"/>
      <c r="D315" s="235" t="s">
        <v>131</v>
      </c>
      <c r="E315" s="257" t="s">
        <v>19</v>
      </c>
      <c r="F315" s="258" t="s">
        <v>134</v>
      </c>
      <c r="G315" s="256"/>
      <c r="H315" s="259">
        <v>112.59</v>
      </c>
      <c r="I315" s="260"/>
      <c r="J315" s="256"/>
      <c r="K315" s="256"/>
      <c r="L315" s="261"/>
      <c r="M315" s="262"/>
      <c r="N315" s="263"/>
      <c r="O315" s="263"/>
      <c r="P315" s="263"/>
      <c r="Q315" s="263"/>
      <c r="R315" s="263"/>
      <c r="S315" s="263"/>
      <c r="T315" s="264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65" t="s">
        <v>131</v>
      </c>
      <c r="AU315" s="265" t="s">
        <v>82</v>
      </c>
      <c r="AV315" s="15" t="s">
        <v>129</v>
      </c>
      <c r="AW315" s="15" t="s">
        <v>33</v>
      </c>
      <c r="AX315" s="15" t="s">
        <v>80</v>
      </c>
      <c r="AY315" s="265" t="s">
        <v>122</v>
      </c>
    </row>
    <row r="316" s="2" customFormat="1" ht="16.5" customHeight="1">
      <c r="A316" s="40"/>
      <c r="B316" s="41"/>
      <c r="C316" s="220" t="s">
        <v>418</v>
      </c>
      <c r="D316" s="220" t="s">
        <v>124</v>
      </c>
      <c r="E316" s="221" t="s">
        <v>419</v>
      </c>
      <c r="F316" s="222" t="s">
        <v>420</v>
      </c>
      <c r="G316" s="223" t="s">
        <v>165</v>
      </c>
      <c r="H316" s="224">
        <v>109.54000000000001</v>
      </c>
      <c r="I316" s="225"/>
      <c r="J316" s="226">
        <f>ROUND(I316*H316,2)</f>
        <v>0</v>
      </c>
      <c r="K316" s="222" t="s">
        <v>128</v>
      </c>
      <c r="L316" s="46"/>
      <c r="M316" s="227" t="s">
        <v>19</v>
      </c>
      <c r="N316" s="228" t="s">
        <v>43</v>
      </c>
      <c r="O316" s="86"/>
      <c r="P316" s="229">
        <f>O316*H316</f>
        <v>0</v>
      </c>
      <c r="Q316" s="229">
        <v>1.6449999999999999E-06</v>
      </c>
      <c r="R316" s="229">
        <f>Q316*H316</f>
        <v>0.00018019330000000001</v>
      </c>
      <c r="S316" s="229">
        <v>0</v>
      </c>
      <c r="T316" s="230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31" t="s">
        <v>129</v>
      </c>
      <c r="AT316" s="231" t="s">
        <v>124</v>
      </c>
      <c r="AU316" s="231" t="s">
        <v>82</v>
      </c>
      <c r="AY316" s="19" t="s">
        <v>122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19" t="s">
        <v>80</v>
      </c>
      <c r="BK316" s="232">
        <f>ROUND(I316*H316,2)</f>
        <v>0</v>
      </c>
      <c r="BL316" s="19" t="s">
        <v>129</v>
      </c>
      <c r="BM316" s="231" t="s">
        <v>421</v>
      </c>
    </row>
    <row r="317" s="13" customFormat="1">
      <c r="A317" s="13"/>
      <c r="B317" s="233"/>
      <c r="C317" s="234"/>
      <c r="D317" s="235" t="s">
        <v>131</v>
      </c>
      <c r="E317" s="236" t="s">
        <v>19</v>
      </c>
      <c r="F317" s="237" t="s">
        <v>147</v>
      </c>
      <c r="G317" s="234"/>
      <c r="H317" s="236" t="s">
        <v>19</v>
      </c>
      <c r="I317" s="238"/>
      <c r="J317" s="234"/>
      <c r="K317" s="234"/>
      <c r="L317" s="239"/>
      <c r="M317" s="240"/>
      <c r="N317" s="241"/>
      <c r="O317" s="241"/>
      <c r="P317" s="241"/>
      <c r="Q317" s="241"/>
      <c r="R317" s="241"/>
      <c r="S317" s="241"/>
      <c r="T317" s="242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43" t="s">
        <v>131</v>
      </c>
      <c r="AU317" s="243" t="s">
        <v>82</v>
      </c>
      <c r="AV317" s="13" t="s">
        <v>80</v>
      </c>
      <c r="AW317" s="13" t="s">
        <v>33</v>
      </c>
      <c r="AX317" s="13" t="s">
        <v>72</v>
      </c>
      <c r="AY317" s="243" t="s">
        <v>122</v>
      </c>
    </row>
    <row r="318" s="14" customFormat="1">
      <c r="A318" s="14"/>
      <c r="B318" s="244"/>
      <c r="C318" s="245"/>
      <c r="D318" s="235" t="s">
        <v>131</v>
      </c>
      <c r="E318" s="246" t="s">
        <v>19</v>
      </c>
      <c r="F318" s="247" t="s">
        <v>413</v>
      </c>
      <c r="G318" s="245"/>
      <c r="H318" s="248">
        <v>109.54000000000001</v>
      </c>
      <c r="I318" s="249"/>
      <c r="J318" s="245"/>
      <c r="K318" s="245"/>
      <c r="L318" s="250"/>
      <c r="M318" s="251"/>
      <c r="N318" s="252"/>
      <c r="O318" s="252"/>
      <c r="P318" s="252"/>
      <c r="Q318" s="252"/>
      <c r="R318" s="252"/>
      <c r="S318" s="252"/>
      <c r="T318" s="25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54" t="s">
        <v>131</v>
      </c>
      <c r="AU318" s="254" t="s">
        <v>82</v>
      </c>
      <c r="AV318" s="14" t="s">
        <v>82</v>
      </c>
      <c r="AW318" s="14" t="s">
        <v>33</v>
      </c>
      <c r="AX318" s="14" t="s">
        <v>72</v>
      </c>
      <c r="AY318" s="254" t="s">
        <v>122</v>
      </c>
    </row>
    <row r="319" s="15" customFormat="1">
      <c r="A319" s="15"/>
      <c r="B319" s="255"/>
      <c r="C319" s="256"/>
      <c r="D319" s="235" t="s">
        <v>131</v>
      </c>
      <c r="E319" s="257" t="s">
        <v>19</v>
      </c>
      <c r="F319" s="258" t="s">
        <v>134</v>
      </c>
      <c r="G319" s="256"/>
      <c r="H319" s="259">
        <v>109.54000000000001</v>
      </c>
      <c r="I319" s="260"/>
      <c r="J319" s="256"/>
      <c r="K319" s="256"/>
      <c r="L319" s="261"/>
      <c r="M319" s="262"/>
      <c r="N319" s="263"/>
      <c r="O319" s="263"/>
      <c r="P319" s="263"/>
      <c r="Q319" s="263"/>
      <c r="R319" s="263"/>
      <c r="S319" s="263"/>
      <c r="T319" s="264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65" t="s">
        <v>131</v>
      </c>
      <c r="AU319" s="265" t="s">
        <v>82</v>
      </c>
      <c r="AV319" s="15" t="s">
        <v>129</v>
      </c>
      <c r="AW319" s="15" t="s">
        <v>33</v>
      </c>
      <c r="AX319" s="15" t="s">
        <v>80</v>
      </c>
      <c r="AY319" s="265" t="s">
        <v>122</v>
      </c>
    </row>
    <row r="320" s="2" customFormat="1" ht="16.5" customHeight="1">
      <c r="A320" s="40"/>
      <c r="B320" s="41"/>
      <c r="C320" s="220" t="s">
        <v>422</v>
      </c>
      <c r="D320" s="220" t="s">
        <v>124</v>
      </c>
      <c r="E320" s="221" t="s">
        <v>423</v>
      </c>
      <c r="F320" s="222" t="s">
        <v>424</v>
      </c>
      <c r="G320" s="223" t="s">
        <v>127</v>
      </c>
      <c r="H320" s="224">
        <v>220</v>
      </c>
      <c r="I320" s="225"/>
      <c r="J320" s="226">
        <f>ROUND(I320*H320,2)</f>
        <v>0</v>
      </c>
      <c r="K320" s="222" t="s">
        <v>128</v>
      </c>
      <c r="L320" s="46"/>
      <c r="M320" s="227" t="s">
        <v>19</v>
      </c>
      <c r="N320" s="228" t="s">
        <v>43</v>
      </c>
      <c r="O320" s="86"/>
      <c r="P320" s="229">
        <f>O320*H320</f>
        <v>0</v>
      </c>
      <c r="Q320" s="229">
        <v>0</v>
      </c>
      <c r="R320" s="229">
        <f>Q320*H320</f>
        <v>0</v>
      </c>
      <c r="S320" s="229">
        <v>0.02</v>
      </c>
      <c r="T320" s="230">
        <f>S320*H320</f>
        <v>4.4000000000000004</v>
      </c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R320" s="231" t="s">
        <v>129</v>
      </c>
      <c r="AT320" s="231" t="s">
        <v>124</v>
      </c>
      <c r="AU320" s="231" t="s">
        <v>82</v>
      </c>
      <c r="AY320" s="19" t="s">
        <v>122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19" t="s">
        <v>80</v>
      </c>
      <c r="BK320" s="232">
        <f>ROUND(I320*H320,2)</f>
        <v>0</v>
      </c>
      <c r="BL320" s="19" t="s">
        <v>129</v>
      </c>
      <c r="BM320" s="231" t="s">
        <v>425</v>
      </c>
    </row>
    <row r="321" s="14" customFormat="1">
      <c r="A321" s="14"/>
      <c r="B321" s="244"/>
      <c r="C321" s="245"/>
      <c r="D321" s="235" t="s">
        <v>131</v>
      </c>
      <c r="E321" s="246" t="s">
        <v>19</v>
      </c>
      <c r="F321" s="247" t="s">
        <v>426</v>
      </c>
      <c r="G321" s="245"/>
      <c r="H321" s="248">
        <v>220</v>
      </c>
      <c r="I321" s="249"/>
      <c r="J321" s="245"/>
      <c r="K321" s="245"/>
      <c r="L321" s="250"/>
      <c r="M321" s="251"/>
      <c r="N321" s="252"/>
      <c r="O321" s="252"/>
      <c r="P321" s="252"/>
      <c r="Q321" s="252"/>
      <c r="R321" s="252"/>
      <c r="S321" s="252"/>
      <c r="T321" s="25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54" t="s">
        <v>131</v>
      </c>
      <c r="AU321" s="254" t="s">
        <v>82</v>
      </c>
      <c r="AV321" s="14" t="s">
        <v>82</v>
      </c>
      <c r="AW321" s="14" t="s">
        <v>33</v>
      </c>
      <c r="AX321" s="14" t="s">
        <v>72</v>
      </c>
      <c r="AY321" s="254" t="s">
        <v>122</v>
      </c>
    </row>
    <row r="322" s="15" customFormat="1">
      <c r="A322" s="15"/>
      <c r="B322" s="255"/>
      <c r="C322" s="256"/>
      <c r="D322" s="235" t="s">
        <v>131</v>
      </c>
      <c r="E322" s="257" t="s">
        <v>19</v>
      </c>
      <c r="F322" s="258" t="s">
        <v>134</v>
      </c>
      <c r="G322" s="256"/>
      <c r="H322" s="259">
        <v>220</v>
      </c>
      <c r="I322" s="260"/>
      <c r="J322" s="256"/>
      <c r="K322" s="256"/>
      <c r="L322" s="261"/>
      <c r="M322" s="262"/>
      <c r="N322" s="263"/>
      <c r="O322" s="263"/>
      <c r="P322" s="263"/>
      <c r="Q322" s="263"/>
      <c r="R322" s="263"/>
      <c r="S322" s="263"/>
      <c r="T322" s="264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65" t="s">
        <v>131</v>
      </c>
      <c r="AU322" s="265" t="s">
        <v>82</v>
      </c>
      <c r="AV322" s="15" t="s">
        <v>129</v>
      </c>
      <c r="AW322" s="15" t="s">
        <v>33</v>
      </c>
      <c r="AX322" s="15" t="s">
        <v>80</v>
      </c>
      <c r="AY322" s="265" t="s">
        <v>122</v>
      </c>
    </row>
    <row r="323" s="2" customFormat="1" ht="16.5" customHeight="1">
      <c r="A323" s="40"/>
      <c r="B323" s="41"/>
      <c r="C323" s="220" t="s">
        <v>427</v>
      </c>
      <c r="D323" s="220" t="s">
        <v>124</v>
      </c>
      <c r="E323" s="221" t="s">
        <v>428</v>
      </c>
      <c r="F323" s="222" t="s">
        <v>429</v>
      </c>
      <c r="G323" s="223" t="s">
        <v>179</v>
      </c>
      <c r="H323" s="224">
        <v>0.28199999999999997</v>
      </c>
      <c r="I323" s="225"/>
      <c r="J323" s="226">
        <f>ROUND(I323*H323,2)</f>
        <v>0</v>
      </c>
      <c r="K323" s="222" t="s">
        <v>128</v>
      </c>
      <c r="L323" s="46"/>
      <c r="M323" s="227" t="s">
        <v>19</v>
      </c>
      <c r="N323" s="228" t="s">
        <v>43</v>
      </c>
      <c r="O323" s="86"/>
      <c r="P323" s="229">
        <f>O323*H323</f>
        <v>0</v>
      </c>
      <c r="Q323" s="229">
        <v>0</v>
      </c>
      <c r="R323" s="229">
        <f>Q323*H323</f>
        <v>0</v>
      </c>
      <c r="S323" s="229">
        <v>2</v>
      </c>
      <c r="T323" s="230">
        <f>S323*H323</f>
        <v>0.56399999999999995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31" t="s">
        <v>129</v>
      </c>
      <c r="AT323" s="231" t="s">
        <v>124</v>
      </c>
      <c r="AU323" s="231" t="s">
        <v>82</v>
      </c>
      <c r="AY323" s="19" t="s">
        <v>122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19" t="s">
        <v>80</v>
      </c>
      <c r="BK323" s="232">
        <f>ROUND(I323*H323,2)</f>
        <v>0</v>
      </c>
      <c r="BL323" s="19" t="s">
        <v>129</v>
      </c>
      <c r="BM323" s="231" t="s">
        <v>430</v>
      </c>
    </row>
    <row r="324" s="13" customFormat="1">
      <c r="A324" s="13"/>
      <c r="B324" s="233"/>
      <c r="C324" s="234"/>
      <c r="D324" s="235" t="s">
        <v>131</v>
      </c>
      <c r="E324" s="236" t="s">
        <v>19</v>
      </c>
      <c r="F324" s="237" t="s">
        <v>431</v>
      </c>
      <c r="G324" s="234"/>
      <c r="H324" s="236" t="s">
        <v>19</v>
      </c>
      <c r="I324" s="238"/>
      <c r="J324" s="234"/>
      <c r="K324" s="234"/>
      <c r="L324" s="239"/>
      <c r="M324" s="240"/>
      <c r="N324" s="241"/>
      <c r="O324" s="241"/>
      <c r="P324" s="241"/>
      <c r="Q324" s="241"/>
      <c r="R324" s="241"/>
      <c r="S324" s="241"/>
      <c r="T324" s="242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3" t="s">
        <v>131</v>
      </c>
      <c r="AU324" s="243" t="s">
        <v>82</v>
      </c>
      <c r="AV324" s="13" t="s">
        <v>80</v>
      </c>
      <c r="AW324" s="13" t="s">
        <v>33</v>
      </c>
      <c r="AX324" s="13" t="s">
        <v>72</v>
      </c>
      <c r="AY324" s="243" t="s">
        <v>122</v>
      </c>
    </row>
    <row r="325" s="14" customFormat="1">
      <c r="A325" s="14"/>
      <c r="B325" s="244"/>
      <c r="C325" s="245"/>
      <c r="D325" s="235" t="s">
        <v>131</v>
      </c>
      <c r="E325" s="246" t="s">
        <v>19</v>
      </c>
      <c r="F325" s="247" t="s">
        <v>432</v>
      </c>
      <c r="G325" s="245"/>
      <c r="H325" s="248">
        <v>0.28199999999999997</v>
      </c>
      <c r="I325" s="249"/>
      <c r="J325" s="245"/>
      <c r="K325" s="245"/>
      <c r="L325" s="250"/>
      <c r="M325" s="251"/>
      <c r="N325" s="252"/>
      <c r="O325" s="252"/>
      <c r="P325" s="252"/>
      <c r="Q325" s="252"/>
      <c r="R325" s="252"/>
      <c r="S325" s="252"/>
      <c r="T325" s="253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54" t="s">
        <v>131</v>
      </c>
      <c r="AU325" s="254" t="s">
        <v>82</v>
      </c>
      <c r="AV325" s="14" t="s">
        <v>82</v>
      </c>
      <c r="AW325" s="14" t="s">
        <v>33</v>
      </c>
      <c r="AX325" s="14" t="s">
        <v>72</v>
      </c>
      <c r="AY325" s="254" t="s">
        <v>122</v>
      </c>
    </row>
    <row r="326" s="15" customFormat="1">
      <c r="A326" s="15"/>
      <c r="B326" s="255"/>
      <c r="C326" s="256"/>
      <c r="D326" s="235" t="s">
        <v>131</v>
      </c>
      <c r="E326" s="257" t="s">
        <v>19</v>
      </c>
      <c r="F326" s="258" t="s">
        <v>134</v>
      </c>
      <c r="G326" s="256"/>
      <c r="H326" s="259">
        <v>0.28199999999999997</v>
      </c>
      <c r="I326" s="260"/>
      <c r="J326" s="256"/>
      <c r="K326" s="256"/>
      <c r="L326" s="261"/>
      <c r="M326" s="262"/>
      <c r="N326" s="263"/>
      <c r="O326" s="263"/>
      <c r="P326" s="263"/>
      <c r="Q326" s="263"/>
      <c r="R326" s="263"/>
      <c r="S326" s="263"/>
      <c r="T326" s="264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65" t="s">
        <v>131</v>
      </c>
      <c r="AU326" s="265" t="s">
        <v>82</v>
      </c>
      <c r="AV326" s="15" t="s">
        <v>129</v>
      </c>
      <c r="AW326" s="15" t="s">
        <v>33</v>
      </c>
      <c r="AX326" s="15" t="s">
        <v>80</v>
      </c>
      <c r="AY326" s="265" t="s">
        <v>122</v>
      </c>
    </row>
    <row r="327" s="2" customFormat="1" ht="16.5" customHeight="1">
      <c r="A327" s="40"/>
      <c r="B327" s="41"/>
      <c r="C327" s="220" t="s">
        <v>433</v>
      </c>
      <c r="D327" s="220" t="s">
        <v>124</v>
      </c>
      <c r="E327" s="221" t="s">
        <v>434</v>
      </c>
      <c r="F327" s="222" t="s">
        <v>435</v>
      </c>
      <c r="G327" s="223" t="s">
        <v>341</v>
      </c>
      <c r="H327" s="224">
        <v>1</v>
      </c>
      <c r="I327" s="225"/>
      <c r="J327" s="226">
        <f>ROUND(I327*H327,2)</f>
        <v>0</v>
      </c>
      <c r="K327" s="222" t="s">
        <v>128</v>
      </c>
      <c r="L327" s="46"/>
      <c r="M327" s="227" t="s">
        <v>19</v>
      </c>
      <c r="N327" s="228" t="s">
        <v>43</v>
      </c>
      <c r="O327" s="86"/>
      <c r="P327" s="229">
        <f>O327*H327</f>
        <v>0</v>
      </c>
      <c r="Q327" s="229">
        <v>0</v>
      </c>
      <c r="R327" s="229">
        <f>Q327*H327</f>
        <v>0</v>
      </c>
      <c r="S327" s="229">
        <v>0.48199999999999998</v>
      </c>
      <c r="T327" s="230">
        <f>S327*H327</f>
        <v>0.48199999999999998</v>
      </c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R327" s="231" t="s">
        <v>129</v>
      </c>
      <c r="AT327" s="231" t="s">
        <v>124</v>
      </c>
      <c r="AU327" s="231" t="s">
        <v>82</v>
      </c>
      <c r="AY327" s="19" t="s">
        <v>122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19" t="s">
        <v>80</v>
      </c>
      <c r="BK327" s="232">
        <f>ROUND(I327*H327,2)</f>
        <v>0</v>
      </c>
      <c r="BL327" s="19" t="s">
        <v>129</v>
      </c>
      <c r="BM327" s="231" t="s">
        <v>436</v>
      </c>
    </row>
    <row r="328" s="2" customFormat="1" ht="16.5" customHeight="1">
      <c r="A328" s="40"/>
      <c r="B328" s="41"/>
      <c r="C328" s="220" t="s">
        <v>437</v>
      </c>
      <c r="D328" s="220" t="s">
        <v>124</v>
      </c>
      <c r="E328" s="221" t="s">
        <v>438</v>
      </c>
      <c r="F328" s="222" t="s">
        <v>439</v>
      </c>
      <c r="G328" s="223" t="s">
        <v>341</v>
      </c>
      <c r="H328" s="224">
        <v>1</v>
      </c>
      <c r="I328" s="225"/>
      <c r="J328" s="226">
        <f>ROUND(I328*H328,2)</f>
        <v>0</v>
      </c>
      <c r="K328" s="222" t="s">
        <v>128</v>
      </c>
      <c r="L328" s="46"/>
      <c r="M328" s="227" t="s">
        <v>19</v>
      </c>
      <c r="N328" s="228" t="s">
        <v>43</v>
      </c>
      <c r="O328" s="86"/>
      <c r="P328" s="229">
        <f>O328*H328</f>
        <v>0</v>
      </c>
      <c r="Q328" s="229">
        <v>0</v>
      </c>
      <c r="R328" s="229">
        <f>Q328*H328</f>
        <v>0</v>
      </c>
      <c r="S328" s="229">
        <v>0.086999999999999994</v>
      </c>
      <c r="T328" s="230">
        <f>S328*H328</f>
        <v>0.086999999999999994</v>
      </c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R328" s="231" t="s">
        <v>129</v>
      </c>
      <c r="AT328" s="231" t="s">
        <v>124</v>
      </c>
      <c r="AU328" s="231" t="s">
        <v>82</v>
      </c>
      <c r="AY328" s="19" t="s">
        <v>122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19" t="s">
        <v>80</v>
      </c>
      <c r="BK328" s="232">
        <f>ROUND(I328*H328,2)</f>
        <v>0</v>
      </c>
      <c r="BL328" s="19" t="s">
        <v>129</v>
      </c>
      <c r="BM328" s="231" t="s">
        <v>440</v>
      </c>
    </row>
    <row r="329" s="2" customFormat="1" ht="16.5" customHeight="1">
      <c r="A329" s="40"/>
      <c r="B329" s="41"/>
      <c r="C329" s="220" t="s">
        <v>441</v>
      </c>
      <c r="D329" s="220" t="s">
        <v>124</v>
      </c>
      <c r="E329" s="221" t="s">
        <v>442</v>
      </c>
      <c r="F329" s="222" t="s">
        <v>443</v>
      </c>
      <c r="G329" s="223" t="s">
        <v>341</v>
      </c>
      <c r="H329" s="224">
        <v>1</v>
      </c>
      <c r="I329" s="225"/>
      <c r="J329" s="226">
        <f>ROUND(I329*H329,2)</f>
        <v>0</v>
      </c>
      <c r="K329" s="222" t="s">
        <v>19</v>
      </c>
      <c r="L329" s="46"/>
      <c r="M329" s="227" t="s">
        <v>19</v>
      </c>
      <c r="N329" s="228" t="s">
        <v>43</v>
      </c>
      <c r="O329" s="86"/>
      <c r="P329" s="229">
        <f>O329*H329</f>
        <v>0</v>
      </c>
      <c r="Q329" s="229">
        <v>0</v>
      </c>
      <c r="R329" s="229">
        <f>Q329*H329</f>
        <v>0</v>
      </c>
      <c r="S329" s="229">
        <v>0</v>
      </c>
      <c r="T329" s="230">
        <f>S329*H329</f>
        <v>0</v>
      </c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R329" s="231" t="s">
        <v>129</v>
      </c>
      <c r="AT329" s="231" t="s">
        <v>124</v>
      </c>
      <c r="AU329" s="231" t="s">
        <v>82</v>
      </c>
      <c r="AY329" s="19" t="s">
        <v>122</v>
      </c>
      <c r="BE329" s="232">
        <f>IF(N329="základní",J329,0)</f>
        <v>0</v>
      </c>
      <c r="BF329" s="232">
        <f>IF(N329="snížená",J329,0)</f>
        <v>0</v>
      </c>
      <c r="BG329" s="232">
        <f>IF(N329="zákl. přenesená",J329,0)</f>
        <v>0</v>
      </c>
      <c r="BH329" s="232">
        <f>IF(N329="sníž. přenesená",J329,0)</f>
        <v>0</v>
      </c>
      <c r="BI329" s="232">
        <f>IF(N329="nulová",J329,0)</f>
        <v>0</v>
      </c>
      <c r="BJ329" s="19" t="s">
        <v>80</v>
      </c>
      <c r="BK329" s="232">
        <f>ROUND(I329*H329,2)</f>
        <v>0</v>
      </c>
      <c r="BL329" s="19" t="s">
        <v>129</v>
      </c>
      <c r="BM329" s="231" t="s">
        <v>444</v>
      </c>
    </row>
    <row r="330" s="12" customFormat="1" ht="22.8" customHeight="1">
      <c r="A330" s="12"/>
      <c r="B330" s="204"/>
      <c r="C330" s="205"/>
      <c r="D330" s="206" t="s">
        <v>71</v>
      </c>
      <c r="E330" s="218" t="s">
        <v>445</v>
      </c>
      <c r="F330" s="218" t="s">
        <v>446</v>
      </c>
      <c r="G330" s="205"/>
      <c r="H330" s="205"/>
      <c r="I330" s="208"/>
      <c r="J330" s="219">
        <f>BK330</f>
        <v>0</v>
      </c>
      <c r="K330" s="205"/>
      <c r="L330" s="210"/>
      <c r="M330" s="211"/>
      <c r="N330" s="212"/>
      <c r="O330" s="212"/>
      <c r="P330" s="213">
        <f>SUM(P331:P359)</f>
        <v>0</v>
      </c>
      <c r="Q330" s="212"/>
      <c r="R330" s="213">
        <f>SUM(R331:R359)</f>
        <v>0</v>
      </c>
      <c r="S330" s="212"/>
      <c r="T330" s="214">
        <f>SUM(T331:T359)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215" t="s">
        <v>80</v>
      </c>
      <c r="AT330" s="216" t="s">
        <v>71</v>
      </c>
      <c r="AU330" s="216" t="s">
        <v>80</v>
      </c>
      <c r="AY330" s="215" t="s">
        <v>122</v>
      </c>
      <c r="BK330" s="217">
        <f>SUM(BK331:BK359)</f>
        <v>0</v>
      </c>
    </row>
    <row r="331" s="2" customFormat="1" ht="24" customHeight="1">
      <c r="A331" s="40"/>
      <c r="B331" s="41"/>
      <c r="C331" s="220" t="s">
        <v>447</v>
      </c>
      <c r="D331" s="220" t="s">
        <v>124</v>
      </c>
      <c r="E331" s="221" t="s">
        <v>448</v>
      </c>
      <c r="F331" s="222" t="s">
        <v>449</v>
      </c>
      <c r="G331" s="223" t="s">
        <v>210</v>
      </c>
      <c r="H331" s="224">
        <v>112.169</v>
      </c>
      <c r="I331" s="225"/>
      <c r="J331" s="226">
        <f>ROUND(I331*H331,2)</f>
        <v>0</v>
      </c>
      <c r="K331" s="222" t="s">
        <v>128</v>
      </c>
      <c r="L331" s="46"/>
      <c r="M331" s="227" t="s">
        <v>19</v>
      </c>
      <c r="N331" s="228" t="s">
        <v>43</v>
      </c>
      <c r="O331" s="86"/>
      <c r="P331" s="229">
        <f>O331*H331</f>
        <v>0</v>
      </c>
      <c r="Q331" s="229">
        <v>0</v>
      </c>
      <c r="R331" s="229">
        <f>Q331*H331</f>
        <v>0</v>
      </c>
      <c r="S331" s="229">
        <v>0</v>
      </c>
      <c r="T331" s="230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31" t="s">
        <v>129</v>
      </c>
      <c r="AT331" s="231" t="s">
        <v>124</v>
      </c>
      <c r="AU331" s="231" t="s">
        <v>82</v>
      </c>
      <c r="AY331" s="19" t="s">
        <v>122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19" t="s">
        <v>80</v>
      </c>
      <c r="BK331" s="232">
        <f>ROUND(I331*H331,2)</f>
        <v>0</v>
      </c>
      <c r="BL331" s="19" t="s">
        <v>129</v>
      </c>
      <c r="BM331" s="231" t="s">
        <v>450</v>
      </c>
    </row>
    <row r="332" s="14" customFormat="1">
      <c r="A332" s="14"/>
      <c r="B332" s="244"/>
      <c r="C332" s="245"/>
      <c r="D332" s="235" t="s">
        <v>131</v>
      </c>
      <c r="E332" s="246" t="s">
        <v>19</v>
      </c>
      <c r="F332" s="247" t="s">
        <v>451</v>
      </c>
      <c r="G332" s="245"/>
      <c r="H332" s="248">
        <v>113.658</v>
      </c>
      <c r="I332" s="249"/>
      <c r="J332" s="245"/>
      <c r="K332" s="245"/>
      <c r="L332" s="250"/>
      <c r="M332" s="251"/>
      <c r="N332" s="252"/>
      <c r="O332" s="252"/>
      <c r="P332" s="252"/>
      <c r="Q332" s="252"/>
      <c r="R332" s="252"/>
      <c r="S332" s="252"/>
      <c r="T332" s="253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54" t="s">
        <v>131</v>
      </c>
      <c r="AU332" s="254" t="s">
        <v>82</v>
      </c>
      <c r="AV332" s="14" t="s">
        <v>82</v>
      </c>
      <c r="AW332" s="14" t="s">
        <v>33</v>
      </c>
      <c r="AX332" s="14" t="s">
        <v>72</v>
      </c>
      <c r="AY332" s="254" t="s">
        <v>122</v>
      </c>
    </row>
    <row r="333" s="14" customFormat="1">
      <c r="A333" s="14"/>
      <c r="B333" s="244"/>
      <c r="C333" s="245"/>
      <c r="D333" s="235" t="s">
        <v>131</v>
      </c>
      <c r="E333" s="246" t="s">
        <v>19</v>
      </c>
      <c r="F333" s="247" t="s">
        <v>452</v>
      </c>
      <c r="G333" s="245"/>
      <c r="H333" s="248">
        <v>-1.4890000000000001</v>
      </c>
      <c r="I333" s="249"/>
      <c r="J333" s="245"/>
      <c r="K333" s="245"/>
      <c r="L333" s="250"/>
      <c r="M333" s="251"/>
      <c r="N333" s="252"/>
      <c r="O333" s="252"/>
      <c r="P333" s="252"/>
      <c r="Q333" s="252"/>
      <c r="R333" s="252"/>
      <c r="S333" s="252"/>
      <c r="T333" s="253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4" t="s">
        <v>131</v>
      </c>
      <c r="AU333" s="254" t="s">
        <v>82</v>
      </c>
      <c r="AV333" s="14" t="s">
        <v>82</v>
      </c>
      <c r="AW333" s="14" t="s">
        <v>33</v>
      </c>
      <c r="AX333" s="14" t="s">
        <v>72</v>
      </c>
      <c r="AY333" s="254" t="s">
        <v>122</v>
      </c>
    </row>
    <row r="334" s="15" customFormat="1">
      <c r="A334" s="15"/>
      <c r="B334" s="255"/>
      <c r="C334" s="256"/>
      <c r="D334" s="235" t="s">
        <v>131</v>
      </c>
      <c r="E334" s="257" t="s">
        <v>19</v>
      </c>
      <c r="F334" s="258" t="s">
        <v>134</v>
      </c>
      <c r="G334" s="256"/>
      <c r="H334" s="259">
        <v>112.169</v>
      </c>
      <c r="I334" s="260"/>
      <c r="J334" s="256"/>
      <c r="K334" s="256"/>
      <c r="L334" s="261"/>
      <c r="M334" s="262"/>
      <c r="N334" s="263"/>
      <c r="O334" s="263"/>
      <c r="P334" s="263"/>
      <c r="Q334" s="263"/>
      <c r="R334" s="263"/>
      <c r="S334" s="263"/>
      <c r="T334" s="264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65" t="s">
        <v>131</v>
      </c>
      <c r="AU334" s="265" t="s">
        <v>82</v>
      </c>
      <c r="AV334" s="15" t="s">
        <v>129</v>
      </c>
      <c r="AW334" s="15" t="s">
        <v>33</v>
      </c>
      <c r="AX334" s="15" t="s">
        <v>80</v>
      </c>
      <c r="AY334" s="265" t="s">
        <v>122</v>
      </c>
    </row>
    <row r="335" s="2" customFormat="1" ht="24" customHeight="1">
      <c r="A335" s="40"/>
      <c r="B335" s="41"/>
      <c r="C335" s="220" t="s">
        <v>453</v>
      </c>
      <c r="D335" s="220" t="s">
        <v>124</v>
      </c>
      <c r="E335" s="221" t="s">
        <v>454</v>
      </c>
      <c r="F335" s="222" t="s">
        <v>455</v>
      </c>
      <c r="G335" s="223" t="s">
        <v>210</v>
      </c>
      <c r="H335" s="224">
        <v>1570.366</v>
      </c>
      <c r="I335" s="225"/>
      <c r="J335" s="226">
        <f>ROUND(I335*H335,2)</f>
        <v>0</v>
      </c>
      <c r="K335" s="222" t="s">
        <v>128</v>
      </c>
      <c r="L335" s="46"/>
      <c r="M335" s="227" t="s">
        <v>19</v>
      </c>
      <c r="N335" s="228" t="s">
        <v>43</v>
      </c>
      <c r="O335" s="86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31" t="s">
        <v>129</v>
      </c>
      <c r="AT335" s="231" t="s">
        <v>124</v>
      </c>
      <c r="AU335" s="231" t="s">
        <v>82</v>
      </c>
      <c r="AY335" s="19" t="s">
        <v>122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19" t="s">
        <v>80</v>
      </c>
      <c r="BK335" s="232">
        <f>ROUND(I335*H335,2)</f>
        <v>0</v>
      </c>
      <c r="BL335" s="19" t="s">
        <v>129</v>
      </c>
      <c r="BM335" s="231" t="s">
        <v>456</v>
      </c>
    </row>
    <row r="336" s="14" customFormat="1">
      <c r="A336" s="14"/>
      <c r="B336" s="244"/>
      <c r="C336" s="245"/>
      <c r="D336" s="235" t="s">
        <v>131</v>
      </c>
      <c r="E336" s="246" t="s">
        <v>19</v>
      </c>
      <c r="F336" s="247" t="s">
        <v>457</v>
      </c>
      <c r="G336" s="245"/>
      <c r="H336" s="248">
        <v>1570.366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54" t="s">
        <v>131</v>
      </c>
      <c r="AU336" s="254" t="s">
        <v>82</v>
      </c>
      <c r="AV336" s="14" t="s">
        <v>82</v>
      </c>
      <c r="AW336" s="14" t="s">
        <v>33</v>
      </c>
      <c r="AX336" s="14" t="s">
        <v>72</v>
      </c>
      <c r="AY336" s="254" t="s">
        <v>122</v>
      </c>
    </row>
    <row r="337" s="15" customFormat="1">
      <c r="A337" s="15"/>
      <c r="B337" s="255"/>
      <c r="C337" s="256"/>
      <c r="D337" s="235" t="s">
        <v>131</v>
      </c>
      <c r="E337" s="257" t="s">
        <v>19</v>
      </c>
      <c r="F337" s="258" t="s">
        <v>134</v>
      </c>
      <c r="G337" s="256"/>
      <c r="H337" s="259">
        <v>1570.366</v>
      </c>
      <c r="I337" s="260"/>
      <c r="J337" s="256"/>
      <c r="K337" s="256"/>
      <c r="L337" s="261"/>
      <c r="M337" s="262"/>
      <c r="N337" s="263"/>
      <c r="O337" s="263"/>
      <c r="P337" s="263"/>
      <c r="Q337" s="263"/>
      <c r="R337" s="263"/>
      <c r="S337" s="263"/>
      <c r="T337" s="264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65" t="s">
        <v>131</v>
      </c>
      <c r="AU337" s="265" t="s">
        <v>82</v>
      </c>
      <c r="AV337" s="15" t="s">
        <v>129</v>
      </c>
      <c r="AW337" s="15" t="s">
        <v>33</v>
      </c>
      <c r="AX337" s="15" t="s">
        <v>80</v>
      </c>
      <c r="AY337" s="265" t="s">
        <v>122</v>
      </c>
    </row>
    <row r="338" s="2" customFormat="1" ht="24" customHeight="1">
      <c r="A338" s="40"/>
      <c r="B338" s="41"/>
      <c r="C338" s="220" t="s">
        <v>458</v>
      </c>
      <c r="D338" s="220" t="s">
        <v>124</v>
      </c>
      <c r="E338" s="221" t="s">
        <v>459</v>
      </c>
      <c r="F338" s="222" t="s">
        <v>460</v>
      </c>
      <c r="G338" s="223" t="s">
        <v>210</v>
      </c>
      <c r="H338" s="224">
        <v>1.4890000000000001</v>
      </c>
      <c r="I338" s="225"/>
      <c r="J338" s="226">
        <f>ROUND(I338*H338,2)</f>
        <v>0</v>
      </c>
      <c r="K338" s="222" t="s">
        <v>128</v>
      </c>
      <c r="L338" s="46"/>
      <c r="M338" s="227" t="s">
        <v>19</v>
      </c>
      <c r="N338" s="228" t="s">
        <v>43</v>
      </c>
      <c r="O338" s="86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31" t="s">
        <v>129</v>
      </c>
      <c r="AT338" s="231" t="s">
        <v>124</v>
      </c>
      <c r="AU338" s="231" t="s">
        <v>82</v>
      </c>
      <c r="AY338" s="19" t="s">
        <v>122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19" t="s">
        <v>80</v>
      </c>
      <c r="BK338" s="232">
        <f>ROUND(I338*H338,2)</f>
        <v>0</v>
      </c>
      <c r="BL338" s="19" t="s">
        <v>129</v>
      </c>
      <c r="BM338" s="231" t="s">
        <v>461</v>
      </c>
    </row>
    <row r="339" s="14" customFormat="1">
      <c r="A339" s="14"/>
      <c r="B339" s="244"/>
      <c r="C339" s="245"/>
      <c r="D339" s="235" t="s">
        <v>131</v>
      </c>
      <c r="E339" s="246" t="s">
        <v>19</v>
      </c>
      <c r="F339" s="247" t="s">
        <v>462</v>
      </c>
      <c r="G339" s="245"/>
      <c r="H339" s="248">
        <v>1.4890000000000001</v>
      </c>
      <c r="I339" s="249"/>
      <c r="J339" s="245"/>
      <c r="K339" s="245"/>
      <c r="L339" s="250"/>
      <c r="M339" s="251"/>
      <c r="N339" s="252"/>
      <c r="O339" s="252"/>
      <c r="P339" s="252"/>
      <c r="Q339" s="252"/>
      <c r="R339" s="252"/>
      <c r="S339" s="252"/>
      <c r="T339" s="253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4" t="s">
        <v>131</v>
      </c>
      <c r="AU339" s="254" t="s">
        <v>82</v>
      </c>
      <c r="AV339" s="14" t="s">
        <v>82</v>
      </c>
      <c r="AW339" s="14" t="s">
        <v>33</v>
      </c>
      <c r="AX339" s="14" t="s">
        <v>72</v>
      </c>
      <c r="AY339" s="254" t="s">
        <v>122</v>
      </c>
    </row>
    <row r="340" s="15" customFormat="1">
      <c r="A340" s="15"/>
      <c r="B340" s="255"/>
      <c r="C340" s="256"/>
      <c r="D340" s="235" t="s">
        <v>131</v>
      </c>
      <c r="E340" s="257" t="s">
        <v>19</v>
      </c>
      <c r="F340" s="258" t="s">
        <v>134</v>
      </c>
      <c r="G340" s="256"/>
      <c r="H340" s="259">
        <v>1.4890000000000001</v>
      </c>
      <c r="I340" s="260"/>
      <c r="J340" s="256"/>
      <c r="K340" s="256"/>
      <c r="L340" s="261"/>
      <c r="M340" s="262"/>
      <c r="N340" s="263"/>
      <c r="O340" s="263"/>
      <c r="P340" s="263"/>
      <c r="Q340" s="263"/>
      <c r="R340" s="263"/>
      <c r="S340" s="263"/>
      <c r="T340" s="264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T340" s="265" t="s">
        <v>131</v>
      </c>
      <c r="AU340" s="265" t="s">
        <v>82</v>
      </c>
      <c r="AV340" s="15" t="s">
        <v>129</v>
      </c>
      <c r="AW340" s="15" t="s">
        <v>33</v>
      </c>
      <c r="AX340" s="15" t="s">
        <v>80</v>
      </c>
      <c r="AY340" s="265" t="s">
        <v>122</v>
      </c>
    </row>
    <row r="341" s="2" customFormat="1" ht="24" customHeight="1">
      <c r="A341" s="40"/>
      <c r="B341" s="41"/>
      <c r="C341" s="220" t="s">
        <v>463</v>
      </c>
      <c r="D341" s="220" t="s">
        <v>124</v>
      </c>
      <c r="E341" s="221" t="s">
        <v>464</v>
      </c>
      <c r="F341" s="222" t="s">
        <v>465</v>
      </c>
      <c r="G341" s="223" t="s">
        <v>210</v>
      </c>
      <c r="H341" s="224">
        <v>1.4890000000000001</v>
      </c>
      <c r="I341" s="225"/>
      <c r="J341" s="226">
        <f>ROUND(I341*H341,2)</f>
        <v>0</v>
      </c>
      <c r="K341" s="222" t="s">
        <v>128</v>
      </c>
      <c r="L341" s="46"/>
      <c r="M341" s="227" t="s">
        <v>19</v>
      </c>
      <c r="N341" s="228" t="s">
        <v>43</v>
      </c>
      <c r="O341" s="86"/>
      <c r="P341" s="229">
        <f>O341*H341</f>
        <v>0</v>
      </c>
      <c r="Q341" s="229">
        <v>0</v>
      </c>
      <c r="R341" s="229">
        <f>Q341*H341</f>
        <v>0</v>
      </c>
      <c r="S341" s="229">
        <v>0</v>
      </c>
      <c r="T341" s="230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31" t="s">
        <v>129</v>
      </c>
      <c r="AT341" s="231" t="s">
        <v>124</v>
      </c>
      <c r="AU341" s="231" t="s">
        <v>82</v>
      </c>
      <c r="AY341" s="19" t="s">
        <v>122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19" t="s">
        <v>80</v>
      </c>
      <c r="BK341" s="232">
        <f>ROUND(I341*H341,2)</f>
        <v>0</v>
      </c>
      <c r="BL341" s="19" t="s">
        <v>129</v>
      </c>
      <c r="BM341" s="231" t="s">
        <v>466</v>
      </c>
    </row>
    <row r="342" s="14" customFormat="1">
      <c r="A342" s="14"/>
      <c r="B342" s="244"/>
      <c r="C342" s="245"/>
      <c r="D342" s="235" t="s">
        <v>131</v>
      </c>
      <c r="E342" s="246" t="s">
        <v>19</v>
      </c>
      <c r="F342" s="247" t="s">
        <v>462</v>
      </c>
      <c r="G342" s="245"/>
      <c r="H342" s="248">
        <v>1.4890000000000001</v>
      </c>
      <c r="I342" s="249"/>
      <c r="J342" s="245"/>
      <c r="K342" s="245"/>
      <c r="L342" s="250"/>
      <c r="M342" s="251"/>
      <c r="N342" s="252"/>
      <c r="O342" s="252"/>
      <c r="P342" s="252"/>
      <c r="Q342" s="252"/>
      <c r="R342" s="252"/>
      <c r="S342" s="252"/>
      <c r="T342" s="25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4" t="s">
        <v>131</v>
      </c>
      <c r="AU342" s="254" t="s">
        <v>82</v>
      </c>
      <c r="AV342" s="14" t="s">
        <v>82</v>
      </c>
      <c r="AW342" s="14" t="s">
        <v>33</v>
      </c>
      <c r="AX342" s="14" t="s">
        <v>72</v>
      </c>
      <c r="AY342" s="254" t="s">
        <v>122</v>
      </c>
    </row>
    <row r="343" s="15" customFormat="1">
      <c r="A343" s="15"/>
      <c r="B343" s="255"/>
      <c r="C343" s="256"/>
      <c r="D343" s="235" t="s">
        <v>131</v>
      </c>
      <c r="E343" s="257" t="s">
        <v>19</v>
      </c>
      <c r="F343" s="258" t="s">
        <v>134</v>
      </c>
      <c r="G343" s="256"/>
      <c r="H343" s="259">
        <v>1.4890000000000001</v>
      </c>
      <c r="I343" s="260"/>
      <c r="J343" s="256"/>
      <c r="K343" s="256"/>
      <c r="L343" s="261"/>
      <c r="M343" s="262"/>
      <c r="N343" s="263"/>
      <c r="O343" s="263"/>
      <c r="P343" s="263"/>
      <c r="Q343" s="263"/>
      <c r="R343" s="263"/>
      <c r="S343" s="263"/>
      <c r="T343" s="264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T343" s="265" t="s">
        <v>131</v>
      </c>
      <c r="AU343" s="265" t="s">
        <v>82</v>
      </c>
      <c r="AV343" s="15" t="s">
        <v>129</v>
      </c>
      <c r="AW343" s="15" t="s">
        <v>33</v>
      </c>
      <c r="AX343" s="15" t="s">
        <v>80</v>
      </c>
      <c r="AY343" s="265" t="s">
        <v>122</v>
      </c>
    </row>
    <row r="344" s="2" customFormat="1" ht="16.5" customHeight="1">
      <c r="A344" s="40"/>
      <c r="B344" s="41"/>
      <c r="C344" s="220" t="s">
        <v>467</v>
      </c>
      <c r="D344" s="220" t="s">
        <v>124</v>
      </c>
      <c r="E344" s="221" t="s">
        <v>468</v>
      </c>
      <c r="F344" s="222" t="s">
        <v>469</v>
      </c>
      <c r="G344" s="223" t="s">
        <v>210</v>
      </c>
      <c r="H344" s="224">
        <v>1.4890000000000001</v>
      </c>
      <c r="I344" s="225"/>
      <c r="J344" s="226">
        <f>ROUND(I344*H344,2)</f>
        <v>0</v>
      </c>
      <c r="K344" s="222" t="s">
        <v>128</v>
      </c>
      <c r="L344" s="46"/>
      <c r="M344" s="227" t="s">
        <v>19</v>
      </c>
      <c r="N344" s="228" t="s">
        <v>43</v>
      </c>
      <c r="O344" s="86"/>
      <c r="P344" s="229">
        <f>O344*H344</f>
        <v>0</v>
      </c>
      <c r="Q344" s="229">
        <v>0</v>
      </c>
      <c r="R344" s="229">
        <f>Q344*H344</f>
        <v>0</v>
      </c>
      <c r="S344" s="229">
        <v>0</v>
      </c>
      <c r="T344" s="230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31" t="s">
        <v>129</v>
      </c>
      <c r="AT344" s="231" t="s">
        <v>124</v>
      </c>
      <c r="AU344" s="231" t="s">
        <v>82</v>
      </c>
      <c r="AY344" s="19" t="s">
        <v>122</v>
      </c>
      <c r="BE344" s="232">
        <f>IF(N344="základní",J344,0)</f>
        <v>0</v>
      </c>
      <c r="BF344" s="232">
        <f>IF(N344="snížená",J344,0)</f>
        <v>0</v>
      </c>
      <c r="BG344" s="232">
        <f>IF(N344="zákl. přenesená",J344,0)</f>
        <v>0</v>
      </c>
      <c r="BH344" s="232">
        <f>IF(N344="sníž. přenesená",J344,0)</f>
        <v>0</v>
      </c>
      <c r="BI344" s="232">
        <f>IF(N344="nulová",J344,0)</f>
        <v>0</v>
      </c>
      <c r="BJ344" s="19" t="s">
        <v>80</v>
      </c>
      <c r="BK344" s="232">
        <f>ROUND(I344*H344,2)</f>
        <v>0</v>
      </c>
      <c r="BL344" s="19" t="s">
        <v>129</v>
      </c>
      <c r="BM344" s="231" t="s">
        <v>470</v>
      </c>
    </row>
    <row r="345" s="14" customFormat="1">
      <c r="A345" s="14"/>
      <c r="B345" s="244"/>
      <c r="C345" s="245"/>
      <c r="D345" s="235" t="s">
        <v>131</v>
      </c>
      <c r="E345" s="246" t="s">
        <v>19</v>
      </c>
      <c r="F345" s="247" t="s">
        <v>471</v>
      </c>
      <c r="G345" s="245"/>
      <c r="H345" s="248">
        <v>0.505</v>
      </c>
      <c r="I345" s="249"/>
      <c r="J345" s="245"/>
      <c r="K345" s="245"/>
      <c r="L345" s="250"/>
      <c r="M345" s="251"/>
      <c r="N345" s="252"/>
      <c r="O345" s="252"/>
      <c r="P345" s="252"/>
      <c r="Q345" s="252"/>
      <c r="R345" s="252"/>
      <c r="S345" s="252"/>
      <c r="T345" s="253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54" t="s">
        <v>131</v>
      </c>
      <c r="AU345" s="254" t="s">
        <v>82</v>
      </c>
      <c r="AV345" s="14" t="s">
        <v>82</v>
      </c>
      <c r="AW345" s="14" t="s">
        <v>33</v>
      </c>
      <c r="AX345" s="14" t="s">
        <v>72</v>
      </c>
      <c r="AY345" s="254" t="s">
        <v>122</v>
      </c>
    </row>
    <row r="346" s="14" customFormat="1">
      <c r="A346" s="14"/>
      <c r="B346" s="244"/>
      <c r="C346" s="245"/>
      <c r="D346" s="235" t="s">
        <v>131</v>
      </c>
      <c r="E346" s="246" t="s">
        <v>19</v>
      </c>
      <c r="F346" s="247" t="s">
        <v>472</v>
      </c>
      <c r="G346" s="245"/>
      <c r="H346" s="248">
        <v>0.98399999999999999</v>
      </c>
      <c r="I346" s="249"/>
      <c r="J346" s="245"/>
      <c r="K346" s="245"/>
      <c r="L346" s="250"/>
      <c r="M346" s="251"/>
      <c r="N346" s="252"/>
      <c r="O346" s="252"/>
      <c r="P346" s="252"/>
      <c r="Q346" s="252"/>
      <c r="R346" s="252"/>
      <c r="S346" s="252"/>
      <c r="T346" s="253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4" t="s">
        <v>131</v>
      </c>
      <c r="AU346" s="254" t="s">
        <v>82</v>
      </c>
      <c r="AV346" s="14" t="s">
        <v>82</v>
      </c>
      <c r="AW346" s="14" t="s">
        <v>33</v>
      </c>
      <c r="AX346" s="14" t="s">
        <v>72</v>
      </c>
      <c r="AY346" s="254" t="s">
        <v>122</v>
      </c>
    </row>
    <row r="347" s="15" customFormat="1">
      <c r="A347" s="15"/>
      <c r="B347" s="255"/>
      <c r="C347" s="256"/>
      <c r="D347" s="235" t="s">
        <v>131</v>
      </c>
      <c r="E347" s="257" t="s">
        <v>19</v>
      </c>
      <c r="F347" s="258" t="s">
        <v>134</v>
      </c>
      <c r="G347" s="256"/>
      <c r="H347" s="259">
        <v>1.4890000000000001</v>
      </c>
      <c r="I347" s="260"/>
      <c r="J347" s="256"/>
      <c r="K347" s="256"/>
      <c r="L347" s="261"/>
      <c r="M347" s="262"/>
      <c r="N347" s="263"/>
      <c r="O347" s="263"/>
      <c r="P347" s="263"/>
      <c r="Q347" s="263"/>
      <c r="R347" s="263"/>
      <c r="S347" s="263"/>
      <c r="T347" s="264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T347" s="265" t="s">
        <v>131</v>
      </c>
      <c r="AU347" s="265" t="s">
        <v>82</v>
      </c>
      <c r="AV347" s="15" t="s">
        <v>129</v>
      </c>
      <c r="AW347" s="15" t="s">
        <v>33</v>
      </c>
      <c r="AX347" s="15" t="s">
        <v>80</v>
      </c>
      <c r="AY347" s="265" t="s">
        <v>122</v>
      </c>
    </row>
    <row r="348" s="2" customFormat="1" ht="24" customHeight="1">
      <c r="A348" s="40"/>
      <c r="B348" s="41"/>
      <c r="C348" s="220" t="s">
        <v>473</v>
      </c>
      <c r="D348" s="220" t="s">
        <v>124</v>
      </c>
      <c r="E348" s="221" t="s">
        <v>474</v>
      </c>
      <c r="F348" s="222" t="s">
        <v>475</v>
      </c>
      <c r="G348" s="223" t="s">
        <v>210</v>
      </c>
      <c r="H348" s="224">
        <v>59.128999999999998</v>
      </c>
      <c r="I348" s="225"/>
      <c r="J348" s="226">
        <f>ROUND(I348*H348,2)</f>
        <v>0</v>
      </c>
      <c r="K348" s="222" t="s">
        <v>128</v>
      </c>
      <c r="L348" s="46"/>
      <c r="M348" s="227" t="s">
        <v>19</v>
      </c>
      <c r="N348" s="228" t="s">
        <v>43</v>
      </c>
      <c r="O348" s="86"/>
      <c r="P348" s="229">
        <f>O348*H348</f>
        <v>0</v>
      </c>
      <c r="Q348" s="229">
        <v>0</v>
      </c>
      <c r="R348" s="229">
        <f>Q348*H348</f>
        <v>0</v>
      </c>
      <c r="S348" s="229">
        <v>0</v>
      </c>
      <c r="T348" s="230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31" t="s">
        <v>129</v>
      </c>
      <c r="AT348" s="231" t="s">
        <v>124</v>
      </c>
      <c r="AU348" s="231" t="s">
        <v>82</v>
      </c>
      <c r="AY348" s="19" t="s">
        <v>122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19" t="s">
        <v>80</v>
      </c>
      <c r="BK348" s="232">
        <f>ROUND(I348*H348,2)</f>
        <v>0</v>
      </c>
      <c r="BL348" s="19" t="s">
        <v>129</v>
      </c>
      <c r="BM348" s="231" t="s">
        <v>476</v>
      </c>
    </row>
    <row r="349" s="14" customFormat="1">
      <c r="A349" s="14"/>
      <c r="B349" s="244"/>
      <c r="C349" s="245"/>
      <c r="D349" s="235" t="s">
        <v>131</v>
      </c>
      <c r="E349" s="246" t="s">
        <v>19</v>
      </c>
      <c r="F349" s="247" t="s">
        <v>477</v>
      </c>
      <c r="G349" s="245"/>
      <c r="H349" s="248">
        <v>40.725000000000001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4" t="s">
        <v>131</v>
      </c>
      <c r="AU349" s="254" t="s">
        <v>82</v>
      </c>
      <c r="AV349" s="14" t="s">
        <v>82</v>
      </c>
      <c r="AW349" s="14" t="s">
        <v>33</v>
      </c>
      <c r="AX349" s="14" t="s">
        <v>72</v>
      </c>
      <c r="AY349" s="254" t="s">
        <v>122</v>
      </c>
    </row>
    <row r="350" s="14" customFormat="1">
      <c r="A350" s="14"/>
      <c r="B350" s="244"/>
      <c r="C350" s="245"/>
      <c r="D350" s="235" t="s">
        <v>131</v>
      </c>
      <c r="E350" s="246" t="s">
        <v>19</v>
      </c>
      <c r="F350" s="247" t="s">
        <v>478</v>
      </c>
      <c r="G350" s="245"/>
      <c r="H350" s="248">
        <v>16.902000000000001</v>
      </c>
      <c r="I350" s="249"/>
      <c r="J350" s="245"/>
      <c r="K350" s="245"/>
      <c r="L350" s="250"/>
      <c r="M350" s="251"/>
      <c r="N350" s="252"/>
      <c r="O350" s="252"/>
      <c r="P350" s="252"/>
      <c r="Q350" s="252"/>
      <c r="R350" s="252"/>
      <c r="S350" s="252"/>
      <c r="T350" s="253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54" t="s">
        <v>131</v>
      </c>
      <c r="AU350" s="254" t="s">
        <v>82</v>
      </c>
      <c r="AV350" s="14" t="s">
        <v>82</v>
      </c>
      <c r="AW350" s="14" t="s">
        <v>33</v>
      </c>
      <c r="AX350" s="14" t="s">
        <v>72</v>
      </c>
      <c r="AY350" s="254" t="s">
        <v>122</v>
      </c>
    </row>
    <row r="351" s="14" customFormat="1">
      <c r="A351" s="14"/>
      <c r="B351" s="244"/>
      <c r="C351" s="245"/>
      <c r="D351" s="235" t="s">
        <v>131</v>
      </c>
      <c r="E351" s="246" t="s">
        <v>19</v>
      </c>
      <c r="F351" s="247" t="s">
        <v>479</v>
      </c>
      <c r="G351" s="245"/>
      <c r="H351" s="248">
        <v>0.65600000000000003</v>
      </c>
      <c r="I351" s="249"/>
      <c r="J351" s="245"/>
      <c r="K351" s="245"/>
      <c r="L351" s="250"/>
      <c r="M351" s="251"/>
      <c r="N351" s="252"/>
      <c r="O351" s="252"/>
      <c r="P351" s="252"/>
      <c r="Q351" s="252"/>
      <c r="R351" s="252"/>
      <c r="S351" s="252"/>
      <c r="T351" s="253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54" t="s">
        <v>131</v>
      </c>
      <c r="AU351" s="254" t="s">
        <v>82</v>
      </c>
      <c r="AV351" s="14" t="s">
        <v>82</v>
      </c>
      <c r="AW351" s="14" t="s">
        <v>33</v>
      </c>
      <c r="AX351" s="14" t="s">
        <v>72</v>
      </c>
      <c r="AY351" s="254" t="s">
        <v>122</v>
      </c>
    </row>
    <row r="352" s="14" customFormat="1">
      <c r="A352" s="14"/>
      <c r="B352" s="244"/>
      <c r="C352" s="245"/>
      <c r="D352" s="235" t="s">
        <v>131</v>
      </c>
      <c r="E352" s="246" t="s">
        <v>19</v>
      </c>
      <c r="F352" s="247" t="s">
        <v>480</v>
      </c>
      <c r="G352" s="245"/>
      <c r="H352" s="248">
        <v>0.84599999999999997</v>
      </c>
      <c r="I352" s="249"/>
      <c r="J352" s="245"/>
      <c r="K352" s="245"/>
      <c r="L352" s="250"/>
      <c r="M352" s="251"/>
      <c r="N352" s="252"/>
      <c r="O352" s="252"/>
      <c r="P352" s="252"/>
      <c r="Q352" s="252"/>
      <c r="R352" s="252"/>
      <c r="S352" s="252"/>
      <c r="T352" s="253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4" t="s">
        <v>131</v>
      </c>
      <c r="AU352" s="254" t="s">
        <v>82</v>
      </c>
      <c r="AV352" s="14" t="s">
        <v>82</v>
      </c>
      <c r="AW352" s="14" t="s">
        <v>33</v>
      </c>
      <c r="AX352" s="14" t="s">
        <v>72</v>
      </c>
      <c r="AY352" s="254" t="s">
        <v>122</v>
      </c>
    </row>
    <row r="353" s="15" customFormat="1">
      <c r="A353" s="15"/>
      <c r="B353" s="255"/>
      <c r="C353" s="256"/>
      <c r="D353" s="235" t="s">
        <v>131</v>
      </c>
      <c r="E353" s="257" t="s">
        <v>19</v>
      </c>
      <c r="F353" s="258" t="s">
        <v>134</v>
      </c>
      <c r="G353" s="256"/>
      <c r="H353" s="259">
        <v>59.128999999999998</v>
      </c>
      <c r="I353" s="260"/>
      <c r="J353" s="256"/>
      <c r="K353" s="256"/>
      <c r="L353" s="261"/>
      <c r="M353" s="262"/>
      <c r="N353" s="263"/>
      <c r="O353" s="263"/>
      <c r="P353" s="263"/>
      <c r="Q353" s="263"/>
      <c r="R353" s="263"/>
      <c r="S353" s="263"/>
      <c r="T353" s="264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T353" s="265" t="s">
        <v>131</v>
      </c>
      <c r="AU353" s="265" t="s">
        <v>82</v>
      </c>
      <c r="AV353" s="15" t="s">
        <v>129</v>
      </c>
      <c r="AW353" s="15" t="s">
        <v>33</v>
      </c>
      <c r="AX353" s="15" t="s">
        <v>80</v>
      </c>
      <c r="AY353" s="265" t="s">
        <v>122</v>
      </c>
    </row>
    <row r="354" s="2" customFormat="1" ht="24" customHeight="1">
      <c r="A354" s="40"/>
      <c r="B354" s="41"/>
      <c r="C354" s="220" t="s">
        <v>481</v>
      </c>
      <c r="D354" s="220" t="s">
        <v>124</v>
      </c>
      <c r="E354" s="221" t="s">
        <v>482</v>
      </c>
      <c r="F354" s="222" t="s">
        <v>483</v>
      </c>
      <c r="G354" s="223" t="s">
        <v>210</v>
      </c>
      <c r="H354" s="224">
        <v>17.548999999999999</v>
      </c>
      <c r="I354" s="225"/>
      <c r="J354" s="226">
        <f>ROUND(I354*H354,2)</f>
        <v>0</v>
      </c>
      <c r="K354" s="222" t="s">
        <v>128</v>
      </c>
      <c r="L354" s="46"/>
      <c r="M354" s="227" t="s">
        <v>19</v>
      </c>
      <c r="N354" s="228" t="s">
        <v>43</v>
      </c>
      <c r="O354" s="86"/>
      <c r="P354" s="229">
        <f>O354*H354</f>
        <v>0</v>
      </c>
      <c r="Q354" s="229">
        <v>0</v>
      </c>
      <c r="R354" s="229">
        <f>Q354*H354</f>
        <v>0</v>
      </c>
      <c r="S354" s="229">
        <v>0</v>
      </c>
      <c r="T354" s="230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31" t="s">
        <v>129</v>
      </c>
      <c r="AT354" s="231" t="s">
        <v>124</v>
      </c>
      <c r="AU354" s="231" t="s">
        <v>82</v>
      </c>
      <c r="AY354" s="19" t="s">
        <v>122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19" t="s">
        <v>80</v>
      </c>
      <c r="BK354" s="232">
        <f>ROUND(I354*H354,2)</f>
        <v>0</v>
      </c>
      <c r="BL354" s="19" t="s">
        <v>129</v>
      </c>
      <c r="BM354" s="231" t="s">
        <v>484</v>
      </c>
    </row>
    <row r="355" s="14" customFormat="1">
      <c r="A355" s="14"/>
      <c r="B355" s="244"/>
      <c r="C355" s="245"/>
      <c r="D355" s="235" t="s">
        <v>131</v>
      </c>
      <c r="E355" s="246" t="s">
        <v>19</v>
      </c>
      <c r="F355" s="247" t="s">
        <v>485</v>
      </c>
      <c r="G355" s="245"/>
      <c r="H355" s="248">
        <v>17.548999999999999</v>
      </c>
      <c r="I355" s="249"/>
      <c r="J355" s="245"/>
      <c r="K355" s="245"/>
      <c r="L355" s="250"/>
      <c r="M355" s="251"/>
      <c r="N355" s="252"/>
      <c r="O355" s="252"/>
      <c r="P355" s="252"/>
      <c r="Q355" s="252"/>
      <c r="R355" s="252"/>
      <c r="S355" s="252"/>
      <c r="T355" s="253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54" t="s">
        <v>131</v>
      </c>
      <c r="AU355" s="254" t="s">
        <v>82</v>
      </c>
      <c r="AV355" s="14" t="s">
        <v>82</v>
      </c>
      <c r="AW355" s="14" t="s">
        <v>33</v>
      </c>
      <c r="AX355" s="14" t="s">
        <v>72</v>
      </c>
      <c r="AY355" s="254" t="s">
        <v>122</v>
      </c>
    </row>
    <row r="356" s="15" customFormat="1">
      <c r="A356" s="15"/>
      <c r="B356" s="255"/>
      <c r="C356" s="256"/>
      <c r="D356" s="235" t="s">
        <v>131</v>
      </c>
      <c r="E356" s="257" t="s">
        <v>19</v>
      </c>
      <c r="F356" s="258" t="s">
        <v>134</v>
      </c>
      <c r="G356" s="256"/>
      <c r="H356" s="259">
        <v>17.548999999999999</v>
      </c>
      <c r="I356" s="260"/>
      <c r="J356" s="256"/>
      <c r="K356" s="256"/>
      <c r="L356" s="261"/>
      <c r="M356" s="262"/>
      <c r="N356" s="263"/>
      <c r="O356" s="263"/>
      <c r="P356" s="263"/>
      <c r="Q356" s="263"/>
      <c r="R356" s="263"/>
      <c r="S356" s="263"/>
      <c r="T356" s="264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65" t="s">
        <v>131</v>
      </c>
      <c r="AU356" s="265" t="s">
        <v>82</v>
      </c>
      <c r="AV356" s="15" t="s">
        <v>129</v>
      </c>
      <c r="AW356" s="15" t="s">
        <v>33</v>
      </c>
      <c r="AX356" s="15" t="s">
        <v>80</v>
      </c>
      <c r="AY356" s="265" t="s">
        <v>122</v>
      </c>
    </row>
    <row r="357" s="2" customFormat="1" ht="24" customHeight="1">
      <c r="A357" s="40"/>
      <c r="B357" s="41"/>
      <c r="C357" s="220" t="s">
        <v>486</v>
      </c>
      <c r="D357" s="220" t="s">
        <v>124</v>
      </c>
      <c r="E357" s="221" t="s">
        <v>487</v>
      </c>
      <c r="F357" s="222" t="s">
        <v>209</v>
      </c>
      <c r="G357" s="223" t="s">
        <v>210</v>
      </c>
      <c r="H357" s="224">
        <v>35.491</v>
      </c>
      <c r="I357" s="225"/>
      <c r="J357" s="226">
        <f>ROUND(I357*H357,2)</f>
        <v>0</v>
      </c>
      <c r="K357" s="222" t="s">
        <v>128</v>
      </c>
      <c r="L357" s="46"/>
      <c r="M357" s="227" t="s">
        <v>19</v>
      </c>
      <c r="N357" s="228" t="s">
        <v>43</v>
      </c>
      <c r="O357" s="86"/>
      <c r="P357" s="229">
        <f>O357*H357</f>
        <v>0</v>
      </c>
      <c r="Q357" s="229">
        <v>0</v>
      </c>
      <c r="R357" s="229">
        <f>Q357*H357</f>
        <v>0</v>
      </c>
      <c r="S357" s="229">
        <v>0</v>
      </c>
      <c r="T357" s="230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31" t="s">
        <v>129</v>
      </c>
      <c r="AT357" s="231" t="s">
        <v>124</v>
      </c>
      <c r="AU357" s="231" t="s">
        <v>82</v>
      </c>
      <c r="AY357" s="19" t="s">
        <v>122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19" t="s">
        <v>80</v>
      </c>
      <c r="BK357" s="232">
        <f>ROUND(I357*H357,2)</f>
        <v>0</v>
      </c>
      <c r="BL357" s="19" t="s">
        <v>129</v>
      </c>
      <c r="BM357" s="231" t="s">
        <v>488</v>
      </c>
    </row>
    <row r="358" s="14" customFormat="1">
      <c r="A358" s="14"/>
      <c r="B358" s="244"/>
      <c r="C358" s="245"/>
      <c r="D358" s="235" t="s">
        <v>131</v>
      </c>
      <c r="E358" s="246" t="s">
        <v>19</v>
      </c>
      <c r="F358" s="247" t="s">
        <v>489</v>
      </c>
      <c r="G358" s="245"/>
      <c r="H358" s="248">
        <v>35.491</v>
      </c>
      <c r="I358" s="249"/>
      <c r="J358" s="245"/>
      <c r="K358" s="245"/>
      <c r="L358" s="250"/>
      <c r="M358" s="251"/>
      <c r="N358" s="252"/>
      <c r="O358" s="252"/>
      <c r="P358" s="252"/>
      <c r="Q358" s="252"/>
      <c r="R358" s="252"/>
      <c r="S358" s="252"/>
      <c r="T358" s="25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54" t="s">
        <v>131</v>
      </c>
      <c r="AU358" s="254" t="s">
        <v>82</v>
      </c>
      <c r="AV358" s="14" t="s">
        <v>82</v>
      </c>
      <c r="AW358" s="14" t="s">
        <v>33</v>
      </c>
      <c r="AX358" s="14" t="s">
        <v>72</v>
      </c>
      <c r="AY358" s="254" t="s">
        <v>122</v>
      </c>
    </row>
    <row r="359" s="15" customFormat="1">
      <c r="A359" s="15"/>
      <c r="B359" s="255"/>
      <c r="C359" s="256"/>
      <c r="D359" s="235" t="s">
        <v>131</v>
      </c>
      <c r="E359" s="257" t="s">
        <v>19</v>
      </c>
      <c r="F359" s="258" t="s">
        <v>134</v>
      </c>
      <c r="G359" s="256"/>
      <c r="H359" s="259">
        <v>35.491</v>
      </c>
      <c r="I359" s="260"/>
      <c r="J359" s="256"/>
      <c r="K359" s="256"/>
      <c r="L359" s="261"/>
      <c r="M359" s="262"/>
      <c r="N359" s="263"/>
      <c r="O359" s="263"/>
      <c r="P359" s="263"/>
      <c r="Q359" s="263"/>
      <c r="R359" s="263"/>
      <c r="S359" s="263"/>
      <c r="T359" s="264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65" t="s">
        <v>131</v>
      </c>
      <c r="AU359" s="265" t="s">
        <v>82</v>
      </c>
      <c r="AV359" s="15" t="s">
        <v>129</v>
      </c>
      <c r="AW359" s="15" t="s">
        <v>33</v>
      </c>
      <c r="AX359" s="15" t="s">
        <v>80</v>
      </c>
      <c r="AY359" s="265" t="s">
        <v>122</v>
      </c>
    </row>
    <row r="360" s="12" customFormat="1" ht="22.8" customHeight="1">
      <c r="A360" s="12"/>
      <c r="B360" s="204"/>
      <c r="C360" s="205"/>
      <c r="D360" s="206" t="s">
        <v>71</v>
      </c>
      <c r="E360" s="218" t="s">
        <v>490</v>
      </c>
      <c r="F360" s="218" t="s">
        <v>491</v>
      </c>
      <c r="G360" s="205"/>
      <c r="H360" s="205"/>
      <c r="I360" s="208"/>
      <c r="J360" s="219">
        <f>BK360</f>
        <v>0</v>
      </c>
      <c r="K360" s="205"/>
      <c r="L360" s="210"/>
      <c r="M360" s="211"/>
      <c r="N360" s="212"/>
      <c r="O360" s="212"/>
      <c r="P360" s="213">
        <f>P361</f>
        <v>0</v>
      </c>
      <c r="Q360" s="212"/>
      <c r="R360" s="213">
        <f>R361</f>
        <v>0</v>
      </c>
      <c r="S360" s="212"/>
      <c r="T360" s="214">
        <f>T361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215" t="s">
        <v>80</v>
      </c>
      <c r="AT360" s="216" t="s">
        <v>71</v>
      </c>
      <c r="AU360" s="216" t="s">
        <v>80</v>
      </c>
      <c r="AY360" s="215" t="s">
        <v>122</v>
      </c>
      <c r="BK360" s="217">
        <f>BK361</f>
        <v>0</v>
      </c>
    </row>
    <row r="361" s="2" customFormat="1" ht="24" customHeight="1">
      <c r="A361" s="40"/>
      <c r="B361" s="41"/>
      <c r="C361" s="220" t="s">
        <v>492</v>
      </c>
      <c r="D361" s="220" t="s">
        <v>124</v>
      </c>
      <c r="E361" s="221" t="s">
        <v>493</v>
      </c>
      <c r="F361" s="222" t="s">
        <v>494</v>
      </c>
      <c r="G361" s="223" t="s">
        <v>210</v>
      </c>
      <c r="H361" s="224">
        <v>79.879999999999995</v>
      </c>
      <c r="I361" s="225"/>
      <c r="J361" s="226">
        <f>ROUND(I361*H361,2)</f>
        <v>0</v>
      </c>
      <c r="K361" s="222" t="s">
        <v>128</v>
      </c>
      <c r="L361" s="46"/>
      <c r="M361" s="227" t="s">
        <v>19</v>
      </c>
      <c r="N361" s="228" t="s">
        <v>43</v>
      </c>
      <c r="O361" s="86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1" t="s">
        <v>129</v>
      </c>
      <c r="AT361" s="231" t="s">
        <v>124</v>
      </c>
      <c r="AU361" s="231" t="s">
        <v>82</v>
      </c>
      <c r="AY361" s="19" t="s">
        <v>122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19" t="s">
        <v>80</v>
      </c>
      <c r="BK361" s="232">
        <f>ROUND(I361*H361,2)</f>
        <v>0</v>
      </c>
      <c r="BL361" s="19" t="s">
        <v>129</v>
      </c>
      <c r="BM361" s="231" t="s">
        <v>495</v>
      </c>
    </row>
    <row r="362" s="12" customFormat="1" ht="25.92" customHeight="1">
      <c r="A362" s="12"/>
      <c r="B362" s="204"/>
      <c r="C362" s="205"/>
      <c r="D362" s="206" t="s">
        <v>71</v>
      </c>
      <c r="E362" s="207" t="s">
        <v>496</v>
      </c>
      <c r="F362" s="207" t="s">
        <v>497</v>
      </c>
      <c r="G362" s="205"/>
      <c r="H362" s="205"/>
      <c r="I362" s="208"/>
      <c r="J362" s="209">
        <f>BK362</f>
        <v>0</v>
      </c>
      <c r="K362" s="205"/>
      <c r="L362" s="210"/>
      <c r="M362" s="211"/>
      <c r="N362" s="212"/>
      <c r="O362" s="212"/>
      <c r="P362" s="213">
        <f>P363</f>
        <v>0</v>
      </c>
      <c r="Q362" s="212"/>
      <c r="R362" s="213">
        <f>R363</f>
        <v>0.0042525000000000002</v>
      </c>
      <c r="S362" s="212"/>
      <c r="T362" s="214">
        <f>T363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15" t="s">
        <v>82</v>
      </c>
      <c r="AT362" s="216" t="s">
        <v>71</v>
      </c>
      <c r="AU362" s="216" t="s">
        <v>72</v>
      </c>
      <c r="AY362" s="215" t="s">
        <v>122</v>
      </c>
      <c r="BK362" s="217">
        <f>BK363</f>
        <v>0</v>
      </c>
    </row>
    <row r="363" s="12" customFormat="1" ht="22.8" customHeight="1">
      <c r="A363" s="12"/>
      <c r="B363" s="204"/>
      <c r="C363" s="205"/>
      <c r="D363" s="206" t="s">
        <v>71</v>
      </c>
      <c r="E363" s="218" t="s">
        <v>498</v>
      </c>
      <c r="F363" s="218" t="s">
        <v>499</v>
      </c>
      <c r="G363" s="205"/>
      <c r="H363" s="205"/>
      <c r="I363" s="208"/>
      <c r="J363" s="219">
        <f>BK363</f>
        <v>0</v>
      </c>
      <c r="K363" s="205"/>
      <c r="L363" s="210"/>
      <c r="M363" s="211"/>
      <c r="N363" s="212"/>
      <c r="O363" s="212"/>
      <c r="P363" s="213">
        <f>SUM(P364:P367)</f>
        <v>0</v>
      </c>
      <c r="Q363" s="212"/>
      <c r="R363" s="213">
        <f>SUM(R364:R367)</f>
        <v>0.0042525000000000002</v>
      </c>
      <c r="S363" s="212"/>
      <c r="T363" s="214">
        <f>SUM(T364:T367)</f>
        <v>0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5" t="s">
        <v>82</v>
      </c>
      <c r="AT363" s="216" t="s">
        <v>71</v>
      </c>
      <c r="AU363" s="216" t="s">
        <v>80</v>
      </c>
      <c r="AY363" s="215" t="s">
        <v>122</v>
      </c>
      <c r="BK363" s="217">
        <f>SUM(BK364:BK367)</f>
        <v>0</v>
      </c>
    </row>
    <row r="364" s="2" customFormat="1" ht="24" customHeight="1">
      <c r="A364" s="40"/>
      <c r="B364" s="41"/>
      <c r="C364" s="220" t="s">
        <v>500</v>
      </c>
      <c r="D364" s="220" t="s">
        <v>124</v>
      </c>
      <c r="E364" s="221" t="s">
        <v>501</v>
      </c>
      <c r="F364" s="222" t="s">
        <v>502</v>
      </c>
      <c r="G364" s="223" t="s">
        <v>127</v>
      </c>
      <c r="H364" s="224">
        <v>6.2999999999999998</v>
      </c>
      <c r="I364" s="225"/>
      <c r="J364" s="226">
        <f>ROUND(I364*H364,2)</f>
        <v>0</v>
      </c>
      <c r="K364" s="222" t="s">
        <v>128</v>
      </c>
      <c r="L364" s="46"/>
      <c r="M364" s="227" t="s">
        <v>19</v>
      </c>
      <c r="N364" s="228" t="s">
        <v>43</v>
      </c>
      <c r="O364" s="86"/>
      <c r="P364" s="229">
        <f>O364*H364</f>
        <v>0</v>
      </c>
      <c r="Q364" s="229">
        <v>0.00067500000000000004</v>
      </c>
      <c r="R364" s="229">
        <f>Q364*H364</f>
        <v>0.0042525000000000002</v>
      </c>
      <c r="S364" s="229">
        <v>0</v>
      </c>
      <c r="T364" s="230">
        <f>S364*H364</f>
        <v>0</v>
      </c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R364" s="231" t="s">
        <v>221</v>
      </c>
      <c r="AT364" s="231" t="s">
        <v>124</v>
      </c>
      <c r="AU364" s="231" t="s">
        <v>82</v>
      </c>
      <c r="AY364" s="19" t="s">
        <v>122</v>
      </c>
      <c r="BE364" s="232">
        <f>IF(N364="základní",J364,0)</f>
        <v>0</v>
      </c>
      <c r="BF364" s="232">
        <f>IF(N364="snížená",J364,0)</f>
        <v>0</v>
      </c>
      <c r="BG364" s="232">
        <f>IF(N364="zákl. přenesená",J364,0)</f>
        <v>0</v>
      </c>
      <c r="BH364" s="232">
        <f>IF(N364="sníž. přenesená",J364,0)</f>
        <v>0</v>
      </c>
      <c r="BI364" s="232">
        <f>IF(N364="nulová",J364,0)</f>
        <v>0</v>
      </c>
      <c r="BJ364" s="19" t="s">
        <v>80</v>
      </c>
      <c r="BK364" s="232">
        <f>ROUND(I364*H364,2)</f>
        <v>0</v>
      </c>
      <c r="BL364" s="19" t="s">
        <v>221</v>
      </c>
      <c r="BM364" s="231" t="s">
        <v>503</v>
      </c>
    </row>
    <row r="365" s="14" customFormat="1">
      <c r="A365" s="14"/>
      <c r="B365" s="244"/>
      <c r="C365" s="245"/>
      <c r="D365" s="235" t="s">
        <v>131</v>
      </c>
      <c r="E365" s="246" t="s">
        <v>19</v>
      </c>
      <c r="F365" s="247" t="s">
        <v>504</v>
      </c>
      <c r="G365" s="245"/>
      <c r="H365" s="248">
        <v>6.2999999999999998</v>
      </c>
      <c r="I365" s="249"/>
      <c r="J365" s="245"/>
      <c r="K365" s="245"/>
      <c r="L365" s="250"/>
      <c r="M365" s="251"/>
      <c r="N365" s="252"/>
      <c r="O365" s="252"/>
      <c r="P365" s="252"/>
      <c r="Q365" s="252"/>
      <c r="R365" s="252"/>
      <c r="S365" s="252"/>
      <c r="T365" s="253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4" t="s">
        <v>131</v>
      </c>
      <c r="AU365" s="254" t="s">
        <v>82</v>
      </c>
      <c r="AV365" s="14" t="s">
        <v>82</v>
      </c>
      <c r="AW365" s="14" t="s">
        <v>33</v>
      </c>
      <c r="AX365" s="14" t="s">
        <v>72</v>
      </c>
      <c r="AY365" s="254" t="s">
        <v>122</v>
      </c>
    </row>
    <row r="366" s="15" customFormat="1">
      <c r="A366" s="15"/>
      <c r="B366" s="255"/>
      <c r="C366" s="256"/>
      <c r="D366" s="235" t="s">
        <v>131</v>
      </c>
      <c r="E366" s="257" t="s">
        <v>19</v>
      </c>
      <c r="F366" s="258" t="s">
        <v>134</v>
      </c>
      <c r="G366" s="256"/>
      <c r="H366" s="259">
        <v>6.2999999999999998</v>
      </c>
      <c r="I366" s="260"/>
      <c r="J366" s="256"/>
      <c r="K366" s="256"/>
      <c r="L366" s="261"/>
      <c r="M366" s="262"/>
      <c r="N366" s="263"/>
      <c r="O366" s="263"/>
      <c r="P366" s="263"/>
      <c r="Q366" s="263"/>
      <c r="R366" s="263"/>
      <c r="S366" s="263"/>
      <c r="T366" s="264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65" t="s">
        <v>131</v>
      </c>
      <c r="AU366" s="265" t="s">
        <v>82</v>
      </c>
      <c r="AV366" s="15" t="s">
        <v>129</v>
      </c>
      <c r="AW366" s="15" t="s">
        <v>33</v>
      </c>
      <c r="AX366" s="15" t="s">
        <v>80</v>
      </c>
      <c r="AY366" s="265" t="s">
        <v>122</v>
      </c>
    </row>
    <row r="367" s="2" customFormat="1" ht="24" customHeight="1">
      <c r="A367" s="40"/>
      <c r="B367" s="41"/>
      <c r="C367" s="220" t="s">
        <v>505</v>
      </c>
      <c r="D367" s="220" t="s">
        <v>124</v>
      </c>
      <c r="E367" s="221" t="s">
        <v>506</v>
      </c>
      <c r="F367" s="222" t="s">
        <v>507</v>
      </c>
      <c r="G367" s="223" t="s">
        <v>210</v>
      </c>
      <c r="H367" s="224">
        <v>0.0040000000000000001</v>
      </c>
      <c r="I367" s="225"/>
      <c r="J367" s="226">
        <f>ROUND(I367*H367,2)</f>
        <v>0</v>
      </c>
      <c r="K367" s="222" t="s">
        <v>128</v>
      </c>
      <c r="L367" s="46"/>
      <c r="M367" s="227" t="s">
        <v>19</v>
      </c>
      <c r="N367" s="228" t="s">
        <v>43</v>
      </c>
      <c r="O367" s="86"/>
      <c r="P367" s="229">
        <f>O367*H367</f>
        <v>0</v>
      </c>
      <c r="Q367" s="229">
        <v>0</v>
      </c>
      <c r="R367" s="229">
        <f>Q367*H367</f>
        <v>0</v>
      </c>
      <c r="S367" s="229">
        <v>0</v>
      </c>
      <c r="T367" s="230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31" t="s">
        <v>221</v>
      </c>
      <c r="AT367" s="231" t="s">
        <v>124</v>
      </c>
      <c r="AU367" s="231" t="s">
        <v>82</v>
      </c>
      <c r="AY367" s="19" t="s">
        <v>122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19" t="s">
        <v>80</v>
      </c>
      <c r="BK367" s="232">
        <f>ROUND(I367*H367,2)</f>
        <v>0</v>
      </c>
      <c r="BL367" s="19" t="s">
        <v>221</v>
      </c>
      <c r="BM367" s="231" t="s">
        <v>508</v>
      </c>
    </row>
    <row r="368" s="12" customFormat="1" ht="25.92" customHeight="1">
      <c r="A368" s="12"/>
      <c r="B368" s="204"/>
      <c r="C368" s="205"/>
      <c r="D368" s="206" t="s">
        <v>71</v>
      </c>
      <c r="E368" s="207" t="s">
        <v>509</v>
      </c>
      <c r="F368" s="207" t="s">
        <v>510</v>
      </c>
      <c r="G368" s="205"/>
      <c r="H368" s="205"/>
      <c r="I368" s="208"/>
      <c r="J368" s="209">
        <f>BK368</f>
        <v>0</v>
      </c>
      <c r="K368" s="205"/>
      <c r="L368" s="210"/>
      <c r="M368" s="211"/>
      <c r="N368" s="212"/>
      <c r="O368" s="212"/>
      <c r="P368" s="213">
        <f>P369</f>
        <v>0</v>
      </c>
      <c r="Q368" s="212"/>
      <c r="R368" s="213">
        <f>R369</f>
        <v>0</v>
      </c>
      <c r="S368" s="212"/>
      <c r="T368" s="214">
        <f>T369</f>
        <v>0</v>
      </c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R368" s="215" t="s">
        <v>157</v>
      </c>
      <c r="AT368" s="216" t="s">
        <v>71</v>
      </c>
      <c r="AU368" s="216" t="s">
        <v>72</v>
      </c>
      <c r="AY368" s="215" t="s">
        <v>122</v>
      </c>
      <c r="BK368" s="217">
        <f>BK369</f>
        <v>0</v>
      </c>
    </row>
    <row r="369" s="12" customFormat="1" ht="22.8" customHeight="1">
      <c r="A369" s="12"/>
      <c r="B369" s="204"/>
      <c r="C369" s="205"/>
      <c r="D369" s="206" t="s">
        <v>71</v>
      </c>
      <c r="E369" s="218" t="s">
        <v>511</v>
      </c>
      <c r="F369" s="218" t="s">
        <v>512</v>
      </c>
      <c r="G369" s="205"/>
      <c r="H369" s="205"/>
      <c r="I369" s="208"/>
      <c r="J369" s="219">
        <f>BK369</f>
        <v>0</v>
      </c>
      <c r="K369" s="205"/>
      <c r="L369" s="210"/>
      <c r="M369" s="211"/>
      <c r="N369" s="212"/>
      <c r="O369" s="212"/>
      <c r="P369" s="213">
        <f>SUM(P370:P372)</f>
        <v>0</v>
      </c>
      <c r="Q369" s="212"/>
      <c r="R369" s="213">
        <f>SUM(R370:R372)</f>
        <v>0</v>
      </c>
      <c r="S369" s="212"/>
      <c r="T369" s="214">
        <f>SUM(T370:T372)</f>
        <v>0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5" t="s">
        <v>157</v>
      </c>
      <c r="AT369" s="216" t="s">
        <v>71</v>
      </c>
      <c r="AU369" s="216" t="s">
        <v>80</v>
      </c>
      <c r="AY369" s="215" t="s">
        <v>122</v>
      </c>
      <c r="BK369" s="217">
        <f>SUM(BK370:BK372)</f>
        <v>0</v>
      </c>
    </row>
    <row r="370" s="2" customFormat="1" ht="16.5" customHeight="1">
      <c r="A370" s="40"/>
      <c r="B370" s="41"/>
      <c r="C370" s="220" t="s">
        <v>513</v>
      </c>
      <c r="D370" s="220" t="s">
        <v>124</v>
      </c>
      <c r="E370" s="221" t="s">
        <v>514</v>
      </c>
      <c r="F370" s="222" t="s">
        <v>515</v>
      </c>
      <c r="G370" s="223" t="s">
        <v>516</v>
      </c>
      <c r="H370" s="224">
        <v>1</v>
      </c>
      <c r="I370" s="225"/>
      <c r="J370" s="226">
        <f>ROUND(I370*H370,2)</f>
        <v>0</v>
      </c>
      <c r="K370" s="222" t="s">
        <v>19</v>
      </c>
      <c r="L370" s="46"/>
      <c r="M370" s="227" t="s">
        <v>19</v>
      </c>
      <c r="N370" s="228" t="s">
        <v>43</v>
      </c>
      <c r="O370" s="86"/>
      <c r="P370" s="229">
        <f>O370*H370</f>
        <v>0</v>
      </c>
      <c r="Q370" s="229">
        <v>0</v>
      </c>
      <c r="R370" s="229">
        <f>Q370*H370</f>
        <v>0</v>
      </c>
      <c r="S370" s="229">
        <v>0</v>
      </c>
      <c r="T370" s="230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31" t="s">
        <v>517</v>
      </c>
      <c r="AT370" s="231" t="s">
        <v>124</v>
      </c>
      <c r="AU370" s="231" t="s">
        <v>82</v>
      </c>
      <c r="AY370" s="19" t="s">
        <v>122</v>
      </c>
      <c r="BE370" s="232">
        <f>IF(N370="základní",J370,0)</f>
        <v>0</v>
      </c>
      <c r="BF370" s="232">
        <f>IF(N370="snížená",J370,0)</f>
        <v>0</v>
      </c>
      <c r="BG370" s="232">
        <f>IF(N370="zákl. přenesená",J370,0)</f>
        <v>0</v>
      </c>
      <c r="BH370" s="232">
        <f>IF(N370="sníž. přenesená",J370,0)</f>
        <v>0</v>
      </c>
      <c r="BI370" s="232">
        <f>IF(N370="nulová",J370,0)</f>
        <v>0</v>
      </c>
      <c r="BJ370" s="19" t="s">
        <v>80</v>
      </c>
      <c r="BK370" s="232">
        <f>ROUND(I370*H370,2)</f>
        <v>0</v>
      </c>
      <c r="BL370" s="19" t="s">
        <v>517</v>
      </c>
      <c r="BM370" s="231" t="s">
        <v>518</v>
      </c>
    </row>
    <row r="371" s="2" customFormat="1" ht="16.5" customHeight="1">
      <c r="A371" s="40"/>
      <c r="B371" s="41"/>
      <c r="C371" s="220" t="s">
        <v>519</v>
      </c>
      <c r="D371" s="220" t="s">
        <v>124</v>
      </c>
      <c r="E371" s="221" t="s">
        <v>520</v>
      </c>
      <c r="F371" s="222" t="s">
        <v>521</v>
      </c>
      <c r="G371" s="223" t="s">
        <v>516</v>
      </c>
      <c r="H371" s="224">
        <v>1</v>
      </c>
      <c r="I371" s="225"/>
      <c r="J371" s="226">
        <f>ROUND(I371*H371,2)</f>
        <v>0</v>
      </c>
      <c r="K371" s="222" t="s">
        <v>128</v>
      </c>
      <c r="L371" s="46"/>
      <c r="M371" s="227" t="s">
        <v>19</v>
      </c>
      <c r="N371" s="228" t="s">
        <v>43</v>
      </c>
      <c r="O371" s="86"/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31" t="s">
        <v>517</v>
      </c>
      <c r="AT371" s="231" t="s">
        <v>124</v>
      </c>
      <c r="AU371" s="231" t="s">
        <v>82</v>
      </c>
      <c r="AY371" s="19" t="s">
        <v>122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19" t="s">
        <v>80</v>
      </c>
      <c r="BK371" s="232">
        <f>ROUND(I371*H371,2)</f>
        <v>0</v>
      </c>
      <c r="BL371" s="19" t="s">
        <v>517</v>
      </c>
      <c r="BM371" s="231" t="s">
        <v>522</v>
      </c>
    </row>
    <row r="372" s="2" customFormat="1" ht="16.5" customHeight="1">
      <c r="A372" s="40"/>
      <c r="B372" s="41"/>
      <c r="C372" s="220" t="s">
        <v>523</v>
      </c>
      <c r="D372" s="220" t="s">
        <v>124</v>
      </c>
      <c r="E372" s="221" t="s">
        <v>524</v>
      </c>
      <c r="F372" s="222" t="s">
        <v>525</v>
      </c>
      <c r="G372" s="223" t="s">
        <v>516</v>
      </c>
      <c r="H372" s="224">
        <v>1</v>
      </c>
      <c r="I372" s="225"/>
      <c r="J372" s="226">
        <f>ROUND(I372*H372,2)</f>
        <v>0</v>
      </c>
      <c r="K372" s="222" t="s">
        <v>128</v>
      </c>
      <c r="L372" s="46"/>
      <c r="M372" s="287" t="s">
        <v>19</v>
      </c>
      <c r="N372" s="288" t="s">
        <v>43</v>
      </c>
      <c r="O372" s="289"/>
      <c r="P372" s="290">
        <f>O372*H372</f>
        <v>0</v>
      </c>
      <c r="Q372" s="290">
        <v>0</v>
      </c>
      <c r="R372" s="290">
        <f>Q372*H372</f>
        <v>0</v>
      </c>
      <c r="S372" s="290">
        <v>0</v>
      </c>
      <c r="T372" s="291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31" t="s">
        <v>517</v>
      </c>
      <c r="AT372" s="231" t="s">
        <v>124</v>
      </c>
      <c r="AU372" s="231" t="s">
        <v>82</v>
      </c>
      <c r="AY372" s="19" t="s">
        <v>122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19" t="s">
        <v>80</v>
      </c>
      <c r="BK372" s="232">
        <f>ROUND(I372*H372,2)</f>
        <v>0</v>
      </c>
      <c r="BL372" s="19" t="s">
        <v>517</v>
      </c>
      <c r="BM372" s="231" t="s">
        <v>526</v>
      </c>
    </row>
    <row r="373" s="2" customFormat="1" ht="6.96" customHeight="1">
      <c r="A373" s="40"/>
      <c r="B373" s="61"/>
      <c r="C373" s="62"/>
      <c r="D373" s="62"/>
      <c r="E373" s="62"/>
      <c r="F373" s="62"/>
      <c r="G373" s="62"/>
      <c r="H373" s="62"/>
      <c r="I373" s="168"/>
      <c r="J373" s="62"/>
      <c r="K373" s="62"/>
      <c r="L373" s="46"/>
      <c r="M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</row>
  </sheetData>
  <sheetProtection sheet="1" autoFilter="0" formatColumns="0" formatRows="0" objects="1" scenarios="1" spinCount="100000" saltValue="EXa1qyI3fkvDeowYApxnQCOrKxMY4jFUEQGX1RLKFaNqZyZmsA+G9jxTaamdJtg4tpmvRSR9O0+mWpyIGdBItQ==" hashValue="iZu92aVtEIRcfVZuU7UjS9Rh0T82baMnQoBZ0T70L7Gu4x2VYG5/uOShG7c5KRqFe1c5riQtMZvj2nDFufZQZw==" algorithmName="SHA-512" password="CC35"/>
  <autoFilter ref="C89:K372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ulice Akátová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527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ROUND(J87,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ROUND((SUM(BE87:BE136)),  2)</f>
        <v>0</v>
      </c>
      <c r="G33" s="40"/>
      <c r="H33" s="40"/>
      <c r="I33" s="157">
        <v>0.20999999999999999</v>
      </c>
      <c r="J33" s="156">
        <f>ROUND(((SUM(BE87:BE136))*I33),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ROUND((SUM(BF87:BF136)),  2)</f>
        <v>0</v>
      </c>
      <c r="G34" s="40"/>
      <c r="H34" s="40"/>
      <c r="I34" s="157">
        <v>0.14999999999999999</v>
      </c>
      <c r="J34" s="156">
        <f>ROUND(((SUM(BF87:BF136))*I34),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ROUND((SUM(BG87:BG136)),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ROUND((SUM(BH87:BH136)),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ROUND((SUM(BI87:BI136)),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ulice Akátová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TUKL010-02 - Chodník,  ulice Akátová od školy k autobusové zastávce - vedlejší 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J87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J88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J89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100</v>
      </c>
      <c r="E62" s="188"/>
      <c r="F62" s="188"/>
      <c r="G62" s="188"/>
      <c r="H62" s="188"/>
      <c r="I62" s="189"/>
      <c r="J62" s="190">
        <f>J98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102</v>
      </c>
      <c r="E63" s="188"/>
      <c r="F63" s="188"/>
      <c r="G63" s="188"/>
      <c r="H63" s="188"/>
      <c r="I63" s="189"/>
      <c r="J63" s="190">
        <f>J111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8"/>
      <c r="C64" s="179"/>
      <c r="D64" s="180" t="s">
        <v>528</v>
      </c>
      <c r="E64" s="181"/>
      <c r="F64" s="181"/>
      <c r="G64" s="181"/>
      <c r="H64" s="181"/>
      <c r="I64" s="182"/>
      <c r="J64" s="183">
        <f>J113</f>
        <v>0</v>
      </c>
      <c r="K64" s="179"/>
      <c r="L64" s="184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5"/>
      <c r="C65" s="186"/>
      <c r="D65" s="187" t="s">
        <v>529</v>
      </c>
      <c r="E65" s="188"/>
      <c r="F65" s="188"/>
      <c r="G65" s="188"/>
      <c r="H65" s="188"/>
      <c r="I65" s="189"/>
      <c r="J65" s="190">
        <f>J114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8"/>
      <c r="C66" s="179"/>
      <c r="D66" s="180" t="s">
        <v>105</v>
      </c>
      <c r="E66" s="181"/>
      <c r="F66" s="181"/>
      <c r="G66" s="181"/>
      <c r="H66" s="181"/>
      <c r="I66" s="182"/>
      <c r="J66" s="183">
        <f>J132</f>
        <v>0</v>
      </c>
      <c r="K66" s="179"/>
      <c r="L66" s="18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5"/>
      <c r="C67" s="186"/>
      <c r="D67" s="187" t="s">
        <v>106</v>
      </c>
      <c r="E67" s="188"/>
      <c r="F67" s="188"/>
      <c r="G67" s="188"/>
      <c r="H67" s="188"/>
      <c r="I67" s="189"/>
      <c r="J67" s="190">
        <f>J133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2" customFormat="1" ht="21.84" customHeight="1">
      <c r="A68" s="40"/>
      <c r="B68" s="41"/>
      <c r="C68" s="42"/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61"/>
      <c r="C69" s="62"/>
      <c r="D69" s="62"/>
      <c r="E69" s="62"/>
      <c r="F69" s="62"/>
      <c r="G69" s="62"/>
      <c r="H69" s="62"/>
      <c r="I69" s="168"/>
      <c r="J69" s="62"/>
      <c r="K69" s="6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3" s="2" customFormat="1" ht="6.96" customHeight="1">
      <c r="A73" s="40"/>
      <c r="B73" s="63"/>
      <c r="C73" s="64"/>
      <c r="D73" s="64"/>
      <c r="E73" s="64"/>
      <c r="F73" s="64"/>
      <c r="G73" s="64"/>
      <c r="H73" s="64"/>
      <c r="I73" s="171"/>
      <c r="J73" s="64"/>
      <c r="K73" s="64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4.96" customHeight="1">
      <c r="A74" s="40"/>
      <c r="B74" s="41"/>
      <c r="C74" s="25" t="s">
        <v>107</v>
      </c>
      <c r="D74" s="42"/>
      <c r="E74" s="42"/>
      <c r="F74" s="42"/>
      <c r="G74" s="42"/>
      <c r="H74" s="42"/>
      <c r="I74" s="138"/>
      <c r="J74" s="42"/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16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172" t="str">
        <f>E7</f>
        <v>Chodník ulice Akátová - Tuklaty</v>
      </c>
      <c r="F77" s="34"/>
      <c r="G77" s="34"/>
      <c r="H77" s="34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90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E9</f>
        <v xml:space="preserve">TUKL010-02 - Chodník,  ulice Akátová od školy k autobusové zastávce - vedlejší způsobilé výdaje</v>
      </c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F12</f>
        <v>Tuklaty</v>
      </c>
      <c r="G81" s="42"/>
      <c r="H81" s="42"/>
      <c r="I81" s="142" t="s">
        <v>23</v>
      </c>
      <c r="J81" s="74" t="str">
        <f>IF(J12="","",J12)</f>
        <v>1. 10. 2018</v>
      </c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7.9" customHeight="1">
      <c r="A83" s="40"/>
      <c r="B83" s="41"/>
      <c r="C83" s="34" t="s">
        <v>25</v>
      </c>
      <c r="D83" s="42"/>
      <c r="E83" s="42"/>
      <c r="F83" s="29" t="str">
        <f>E15</f>
        <v>Obec Tuklaty</v>
      </c>
      <c r="G83" s="42"/>
      <c r="H83" s="42"/>
      <c r="I83" s="142" t="s">
        <v>31</v>
      </c>
      <c r="J83" s="38" t="str">
        <f>E21</f>
        <v>Ivana Otevřelová, Praha 3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IF(E18="","",E18)</f>
        <v>Vyplň údaj</v>
      </c>
      <c r="G84" s="42"/>
      <c r="H84" s="42"/>
      <c r="I84" s="142" t="s">
        <v>34</v>
      </c>
      <c r="J84" s="38" t="str">
        <f>E24</f>
        <v>Podhola</v>
      </c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11" customFormat="1" ht="29.28" customHeight="1">
      <c r="A86" s="192"/>
      <c r="B86" s="193"/>
      <c r="C86" s="194" t="s">
        <v>108</v>
      </c>
      <c r="D86" s="195" t="s">
        <v>57</v>
      </c>
      <c r="E86" s="195" t="s">
        <v>53</v>
      </c>
      <c r="F86" s="195" t="s">
        <v>54</v>
      </c>
      <c r="G86" s="195" t="s">
        <v>109</v>
      </c>
      <c r="H86" s="195" t="s">
        <v>110</v>
      </c>
      <c r="I86" s="196" t="s">
        <v>111</v>
      </c>
      <c r="J86" s="195" t="s">
        <v>94</v>
      </c>
      <c r="K86" s="197" t="s">
        <v>112</v>
      </c>
      <c r="L86" s="198"/>
      <c r="M86" s="94" t="s">
        <v>19</v>
      </c>
      <c r="N86" s="95" t="s">
        <v>42</v>
      </c>
      <c r="O86" s="95" t="s">
        <v>113</v>
      </c>
      <c r="P86" s="95" t="s">
        <v>114</v>
      </c>
      <c r="Q86" s="95" t="s">
        <v>115</v>
      </c>
      <c r="R86" s="95" t="s">
        <v>116</v>
      </c>
      <c r="S86" s="95" t="s">
        <v>117</v>
      </c>
      <c r="T86" s="96" t="s">
        <v>118</v>
      </c>
      <c r="U86" s="192"/>
      <c r="V86" s="192"/>
      <c r="W86" s="192"/>
      <c r="X86" s="192"/>
      <c r="Y86" s="192"/>
      <c r="Z86" s="192"/>
      <c r="AA86" s="192"/>
      <c r="AB86" s="192"/>
      <c r="AC86" s="192"/>
      <c r="AD86" s="192"/>
      <c r="AE86" s="192"/>
    </row>
    <row r="87" s="2" customFormat="1" ht="22.8" customHeight="1">
      <c r="A87" s="40"/>
      <c r="B87" s="41"/>
      <c r="C87" s="101" t="s">
        <v>119</v>
      </c>
      <c r="D87" s="42"/>
      <c r="E87" s="42"/>
      <c r="F87" s="42"/>
      <c r="G87" s="42"/>
      <c r="H87" s="42"/>
      <c r="I87" s="138"/>
      <c r="J87" s="199">
        <f>BK87</f>
        <v>0</v>
      </c>
      <c r="K87" s="42"/>
      <c r="L87" s="46"/>
      <c r="M87" s="97"/>
      <c r="N87" s="200"/>
      <c r="O87" s="98"/>
      <c r="P87" s="201">
        <f>P88+P113+P132</f>
        <v>0</v>
      </c>
      <c r="Q87" s="98"/>
      <c r="R87" s="201">
        <f>R88+R113+R132</f>
        <v>0.75681912000000007</v>
      </c>
      <c r="S87" s="98"/>
      <c r="T87" s="202">
        <f>T88+T113+T132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71</v>
      </c>
      <c r="AU87" s="19" t="s">
        <v>95</v>
      </c>
      <c r="BK87" s="203">
        <f>BK88+BK113+BK132</f>
        <v>0</v>
      </c>
    </row>
    <row r="88" s="12" customFormat="1" ht="25.92" customHeight="1">
      <c r="A88" s="12"/>
      <c r="B88" s="204"/>
      <c r="C88" s="205"/>
      <c r="D88" s="206" t="s">
        <v>71</v>
      </c>
      <c r="E88" s="207" t="s">
        <v>120</v>
      </c>
      <c r="F88" s="207" t="s">
        <v>121</v>
      </c>
      <c r="G88" s="205"/>
      <c r="H88" s="205"/>
      <c r="I88" s="208"/>
      <c r="J88" s="209">
        <f>BK88</f>
        <v>0</v>
      </c>
      <c r="K88" s="205"/>
      <c r="L88" s="210"/>
      <c r="M88" s="211"/>
      <c r="N88" s="212"/>
      <c r="O88" s="212"/>
      <c r="P88" s="213">
        <f>P89+P98+P111</f>
        <v>0</v>
      </c>
      <c r="Q88" s="212"/>
      <c r="R88" s="213">
        <f>R89+R98+R111</f>
        <v>0.020679120000000002</v>
      </c>
      <c r="S88" s="212"/>
      <c r="T88" s="214">
        <f>T89+T98+T111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5" t="s">
        <v>80</v>
      </c>
      <c r="AT88" s="216" t="s">
        <v>71</v>
      </c>
      <c r="AU88" s="216" t="s">
        <v>72</v>
      </c>
      <c r="AY88" s="215" t="s">
        <v>122</v>
      </c>
      <c r="BK88" s="217">
        <f>BK89+BK98+BK111</f>
        <v>0</v>
      </c>
    </row>
    <row r="89" s="12" customFormat="1" ht="22.8" customHeight="1">
      <c r="A89" s="12"/>
      <c r="B89" s="204"/>
      <c r="C89" s="205"/>
      <c r="D89" s="206" t="s">
        <v>71</v>
      </c>
      <c r="E89" s="218" t="s">
        <v>80</v>
      </c>
      <c r="F89" s="218" t="s">
        <v>123</v>
      </c>
      <c r="G89" s="205"/>
      <c r="H89" s="205"/>
      <c r="I89" s="208"/>
      <c r="J89" s="219">
        <f>BK89</f>
        <v>0</v>
      </c>
      <c r="K89" s="205"/>
      <c r="L89" s="210"/>
      <c r="M89" s="211"/>
      <c r="N89" s="212"/>
      <c r="O89" s="212"/>
      <c r="P89" s="213">
        <f>SUM(P90:P97)</f>
        <v>0</v>
      </c>
      <c r="Q89" s="212"/>
      <c r="R89" s="213">
        <f>SUM(R90:R97)</f>
        <v>0.020679120000000002</v>
      </c>
      <c r="S89" s="212"/>
      <c r="T89" s="214">
        <f>SUM(T90:T97)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5" t="s">
        <v>80</v>
      </c>
      <c r="AT89" s="216" t="s">
        <v>71</v>
      </c>
      <c r="AU89" s="216" t="s">
        <v>80</v>
      </c>
      <c r="AY89" s="215" t="s">
        <v>122</v>
      </c>
      <c r="BK89" s="217">
        <f>SUM(BK90:BK97)</f>
        <v>0</v>
      </c>
    </row>
    <row r="90" s="2" customFormat="1" ht="24" customHeight="1">
      <c r="A90" s="40"/>
      <c r="B90" s="41"/>
      <c r="C90" s="220" t="s">
        <v>80</v>
      </c>
      <c r="D90" s="220" t="s">
        <v>124</v>
      </c>
      <c r="E90" s="221" t="s">
        <v>530</v>
      </c>
      <c r="F90" s="222" t="s">
        <v>531</v>
      </c>
      <c r="G90" s="223" t="s">
        <v>341</v>
      </c>
      <c r="H90" s="224">
        <v>1</v>
      </c>
      <c r="I90" s="225"/>
      <c r="J90" s="226">
        <f>ROUND(I90*H90,2)</f>
        <v>0</v>
      </c>
      <c r="K90" s="222" t="s">
        <v>128</v>
      </c>
      <c r="L90" s="46"/>
      <c r="M90" s="227" t="s">
        <v>19</v>
      </c>
      <c r="N90" s="228" t="s">
        <v>43</v>
      </c>
      <c r="O90" s="86"/>
      <c r="P90" s="229">
        <f>O90*H90</f>
        <v>0</v>
      </c>
      <c r="Q90" s="229">
        <v>0.00064999999999999997</v>
      </c>
      <c r="R90" s="229">
        <f>Q90*H90</f>
        <v>0.00064999999999999997</v>
      </c>
      <c r="S90" s="229">
        <v>0</v>
      </c>
      <c r="T90" s="230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31" t="s">
        <v>129</v>
      </c>
      <c r="AT90" s="231" t="s">
        <v>124</v>
      </c>
      <c r="AU90" s="231" t="s">
        <v>82</v>
      </c>
      <c r="AY90" s="19" t="s">
        <v>122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19" t="s">
        <v>80</v>
      </c>
      <c r="BK90" s="232">
        <f>ROUND(I90*H90,2)</f>
        <v>0</v>
      </c>
      <c r="BL90" s="19" t="s">
        <v>129</v>
      </c>
      <c r="BM90" s="231" t="s">
        <v>532</v>
      </c>
    </row>
    <row r="91" s="2" customFormat="1" ht="24" customHeight="1">
      <c r="A91" s="40"/>
      <c r="B91" s="41"/>
      <c r="C91" s="220" t="s">
        <v>82</v>
      </c>
      <c r="D91" s="220" t="s">
        <v>124</v>
      </c>
      <c r="E91" s="221" t="s">
        <v>533</v>
      </c>
      <c r="F91" s="222" t="s">
        <v>534</v>
      </c>
      <c r="G91" s="223" t="s">
        <v>341</v>
      </c>
      <c r="H91" s="224">
        <v>1</v>
      </c>
      <c r="I91" s="225"/>
      <c r="J91" s="226">
        <f>ROUND(I91*H91,2)</f>
        <v>0</v>
      </c>
      <c r="K91" s="222" t="s">
        <v>128</v>
      </c>
      <c r="L91" s="46"/>
      <c r="M91" s="227" t="s">
        <v>19</v>
      </c>
      <c r="N91" s="228" t="s">
        <v>43</v>
      </c>
      <c r="O91" s="86"/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31" t="s">
        <v>129</v>
      </c>
      <c r="AT91" s="231" t="s">
        <v>124</v>
      </c>
      <c r="AU91" s="231" t="s">
        <v>82</v>
      </c>
      <c r="AY91" s="19" t="s">
        <v>122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19" t="s">
        <v>80</v>
      </c>
      <c r="BK91" s="232">
        <f>ROUND(I91*H91,2)</f>
        <v>0</v>
      </c>
      <c r="BL91" s="19" t="s">
        <v>129</v>
      </c>
      <c r="BM91" s="231" t="s">
        <v>535</v>
      </c>
    </row>
    <row r="92" s="2" customFormat="1" ht="16.5" customHeight="1">
      <c r="A92" s="40"/>
      <c r="B92" s="41"/>
      <c r="C92" s="220" t="s">
        <v>141</v>
      </c>
      <c r="D92" s="220" t="s">
        <v>124</v>
      </c>
      <c r="E92" s="221" t="s">
        <v>536</v>
      </c>
      <c r="F92" s="222" t="s">
        <v>537</v>
      </c>
      <c r="G92" s="223" t="s">
        <v>165</v>
      </c>
      <c r="H92" s="224">
        <v>15</v>
      </c>
      <c r="I92" s="225"/>
      <c r="J92" s="226">
        <f>ROUND(I92*H92,2)</f>
        <v>0</v>
      </c>
      <c r="K92" s="222" t="s">
        <v>128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0.00055000000000000003</v>
      </c>
      <c r="R92" s="229">
        <f>Q92*H92</f>
        <v>0.0082500000000000004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129</v>
      </c>
      <c r="AT92" s="231" t="s">
        <v>124</v>
      </c>
      <c r="AU92" s="231" t="s">
        <v>82</v>
      </c>
      <c r="AY92" s="19" t="s">
        <v>122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129</v>
      </c>
      <c r="BM92" s="231" t="s">
        <v>538</v>
      </c>
    </row>
    <row r="93" s="2" customFormat="1" ht="16.5" customHeight="1">
      <c r="A93" s="40"/>
      <c r="B93" s="41"/>
      <c r="C93" s="220" t="s">
        <v>129</v>
      </c>
      <c r="D93" s="220" t="s">
        <v>124</v>
      </c>
      <c r="E93" s="221" t="s">
        <v>539</v>
      </c>
      <c r="F93" s="222" t="s">
        <v>540</v>
      </c>
      <c r="G93" s="223" t="s">
        <v>165</v>
      </c>
      <c r="H93" s="224">
        <v>15</v>
      </c>
      <c r="I93" s="225"/>
      <c r="J93" s="226">
        <f>ROUND(I93*H93,2)</f>
        <v>0</v>
      </c>
      <c r="K93" s="222" t="s">
        <v>128</v>
      </c>
      <c r="L93" s="46"/>
      <c r="M93" s="227" t="s">
        <v>19</v>
      </c>
      <c r="N93" s="228" t="s">
        <v>43</v>
      </c>
      <c r="O93" s="86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31" t="s">
        <v>129</v>
      </c>
      <c r="AT93" s="231" t="s">
        <v>124</v>
      </c>
      <c r="AU93" s="231" t="s">
        <v>82</v>
      </c>
      <c r="AY93" s="19" t="s">
        <v>122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19" t="s">
        <v>80</v>
      </c>
      <c r="BK93" s="232">
        <f>ROUND(I93*H93,2)</f>
        <v>0</v>
      </c>
      <c r="BL93" s="19" t="s">
        <v>129</v>
      </c>
      <c r="BM93" s="231" t="s">
        <v>541</v>
      </c>
    </row>
    <row r="94" s="2" customFormat="1" ht="24" customHeight="1">
      <c r="A94" s="40"/>
      <c r="B94" s="41"/>
      <c r="C94" s="220" t="s">
        <v>157</v>
      </c>
      <c r="D94" s="220" t="s">
        <v>124</v>
      </c>
      <c r="E94" s="221" t="s">
        <v>542</v>
      </c>
      <c r="F94" s="222" t="s">
        <v>543</v>
      </c>
      <c r="G94" s="223" t="s">
        <v>165</v>
      </c>
      <c r="H94" s="224">
        <v>113</v>
      </c>
      <c r="I94" s="225"/>
      <c r="J94" s="226">
        <f>ROUND(I94*H94,2)</f>
        <v>0</v>
      </c>
      <c r="K94" s="222" t="s">
        <v>128</v>
      </c>
      <c r="L94" s="46"/>
      <c r="M94" s="227" t="s">
        <v>19</v>
      </c>
      <c r="N94" s="228" t="s">
        <v>43</v>
      </c>
      <c r="O94" s="86"/>
      <c r="P94" s="229">
        <f>O94*H94</f>
        <v>0</v>
      </c>
      <c r="Q94" s="229">
        <v>0.00010424000000000001</v>
      </c>
      <c r="R94" s="229">
        <f>Q94*H94</f>
        <v>0.011779120000000001</v>
      </c>
      <c r="S94" s="229">
        <v>0</v>
      </c>
      <c r="T94" s="230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31" t="s">
        <v>129</v>
      </c>
      <c r="AT94" s="231" t="s">
        <v>124</v>
      </c>
      <c r="AU94" s="231" t="s">
        <v>82</v>
      </c>
      <c r="AY94" s="19" t="s">
        <v>122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19" t="s">
        <v>80</v>
      </c>
      <c r="BK94" s="232">
        <f>ROUND(I94*H94,2)</f>
        <v>0</v>
      </c>
      <c r="BL94" s="19" t="s">
        <v>129</v>
      </c>
      <c r="BM94" s="231" t="s">
        <v>544</v>
      </c>
    </row>
    <row r="95" s="14" customFormat="1">
      <c r="A95" s="14"/>
      <c r="B95" s="244"/>
      <c r="C95" s="245"/>
      <c r="D95" s="235" t="s">
        <v>131</v>
      </c>
      <c r="E95" s="246" t="s">
        <v>19</v>
      </c>
      <c r="F95" s="247" t="s">
        <v>545</v>
      </c>
      <c r="G95" s="245"/>
      <c r="H95" s="248">
        <v>113</v>
      </c>
      <c r="I95" s="249"/>
      <c r="J95" s="245"/>
      <c r="K95" s="245"/>
      <c r="L95" s="250"/>
      <c r="M95" s="251"/>
      <c r="N95" s="252"/>
      <c r="O95" s="252"/>
      <c r="P95" s="252"/>
      <c r="Q95" s="252"/>
      <c r="R95" s="252"/>
      <c r="S95" s="252"/>
      <c r="T95" s="253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T95" s="254" t="s">
        <v>131</v>
      </c>
      <c r="AU95" s="254" t="s">
        <v>82</v>
      </c>
      <c r="AV95" s="14" t="s">
        <v>82</v>
      </c>
      <c r="AW95" s="14" t="s">
        <v>33</v>
      </c>
      <c r="AX95" s="14" t="s">
        <v>72</v>
      </c>
      <c r="AY95" s="254" t="s">
        <v>122</v>
      </c>
    </row>
    <row r="96" s="15" customFormat="1">
      <c r="A96" s="15"/>
      <c r="B96" s="255"/>
      <c r="C96" s="256"/>
      <c r="D96" s="235" t="s">
        <v>131</v>
      </c>
      <c r="E96" s="257" t="s">
        <v>19</v>
      </c>
      <c r="F96" s="258" t="s">
        <v>134</v>
      </c>
      <c r="G96" s="256"/>
      <c r="H96" s="259">
        <v>113</v>
      </c>
      <c r="I96" s="260"/>
      <c r="J96" s="256"/>
      <c r="K96" s="256"/>
      <c r="L96" s="261"/>
      <c r="M96" s="262"/>
      <c r="N96" s="263"/>
      <c r="O96" s="263"/>
      <c r="P96" s="263"/>
      <c r="Q96" s="263"/>
      <c r="R96" s="263"/>
      <c r="S96" s="263"/>
      <c r="T96" s="264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65" t="s">
        <v>131</v>
      </c>
      <c r="AU96" s="265" t="s">
        <v>82</v>
      </c>
      <c r="AV96" s="15" t="s">
        <v>129</v>
      </c>
      <c r="AW96" s="15" t="s">
        <v>33</v>
      </c>
      <c r="AX96" s="15" t="s">
        <v>80</v>
      </c>
      <c r="AY96" s="265" t="s">
        <v>122</v>
      </c>
    </row>
    <row r="97" s="2" customFormat="1" ht="24" customHeight="1">
      <c r="A97" s="40"/>
      <c r="B97" s="41"/>
      <c r="C97" s="220" t="s">
        <v>162</v>
      </c>
      <c r="D97" s="220" t="s">
        <v>124</v>
      </c>
      <c r="E97" s="221" t="s">
        <v>546</v>
      </c>
      <c r="F97" s="222" t="s">
        <v>547</v>
      </c>
      <c r="G97" s="223" t="s">
        <v>165</v>
      </c>
      <c r="H97" s="224">
        <v>113</v>
      </c>
      <c r="I97" s="225"/>
      <c r="J97" s="226">
        <f>ROUND(I97*H97,2)</f>
        <v>0</v>
      </c>
      <c r="K97" s="222" t="s">
        <v>128</v>
      </c>
      <c r="L97" s="46"/>
      <c r="M97" s="227" t="s">
        <v>19</v>
      </c>
      <c r="N97" s="228" t="s">
        <v>43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129</v>
      </c>
      <c r="AT97" s="231" t="s">
        <v>124</v>
      </c>
      <c r="AU97" s="231" t="s">
        <v>82</v>
      </c>
      <c r="AY97" s="19" t="s">
        <v>122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80</v>
      </c>
      <c r="BK97" s="232">
        <f>ROUND(I97*H97,2)</f>
        <v>0</v>
      </c>
      <c r="BL97" s="19" t="s">
        <v>129</v>
      </c>
      <c r="BM97" s="231" t="s">
        <v>548</v>
      </c>
    </row>
    <row r="98" s="12" customFormat="1" ht="22.8" customHeight="1">
      <c r="A98" s="12"/>
      <c r="B98" s="204"/>
      <c r="C98" s="205"/>
      <c r="D98" s="206" t="s">
        <v>71</v>
      </c>
      <c r="E98" s="218" t="s">
        <v>188</v>
      </c>
      <c r="F98" s="218" t="s">
        <v>343</v>
      </c>
      <c r="G98" s="205"/>
      <c r="H98" s="205"/>
      <c r="I98" s="208"/>
      <c r="J98" s="219">
        <f>BK98</f>
        <v>0</v>
      </c>
      <c r="K98" s="205"/>
      <c r="L98" s="210"/>
      <c r="M98" s="211"/>
      <c r="N98" s="212"/>
      <c r="O98" s="212"/>
      <c r="P98" s="213">
        <f>SUM(P99:P110)</f>
        <v>0</v>
      </c>
      <c r="Q98" s="212"/>
      <c r="R98" s="213">
        <f>SUM(R99:R110)</f>
        <v>0</v>
      </c>
      <c r="S98" s="212"/>
      <c r="T98" s="214">
        <f>SUM(T99:T110)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5" t="s">
        <v>80</v>
      </c>
      <c r="AT98" s="216" t="s">
        <v>71</v>
      </c>
      <c r="AU98" s="216" t="s">
        <v>80</v>
      </c>
      <c r="AY98" s="215" t="s">
        <v>122</v>
      </c>
      <c r="BK98" s="217">
        <f>SUM(BK99:BK110)</f>
        <v>0</v>
      </c>
    </row>
    <row r="99" s="2" customFormat="1" ht="16.5" customHeight="1">
      <c r="A99" s="40"/>
      <c r="B99" s="41"/>
      <c r="C99" s="220" t="s">
        <v>171</v>
      </c>
      <c r="D99" s="220" t="s">
        <v>124</v>
      </c>
      <c r="E99" s="221" t="s">
        <v>549</v>
      </c>
      <c r="F99" s="222" t="s">
        <v>550</v>
      </c>
      <c r="G99" s="223" t="s">
        <v>341</v>
      </c>
      <c r="H99" s="224">
        <v>2</v>
      </c>
      <c r="I99" s="225"/>
      <c r="J99" s="226">
        <f>ROUND(I99*H99,2)</f>
        <v>0</v>
      </c>
      <c r="K99" s="222" t="s">
        <v>128</v>
      </c>
      <c r="L99" s="46"/>
      <c r="M99" s="227" t="s">
        <v>19</v>
      </c>
      <c r="N99" s="228" t="s">
        <v>43</v>
      </c>
      <c r="O99" s="86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31" t="s">
        <v>129</v>
      </c>
      <c r="AT99" s="231" t="s">
        <v>124</v>
      </c>
      <c r="AU99" s="231" t="s">
        <v>82</v>
      </c>
      <c r="AY99" s="19" t="s">
        <v>122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19" t="s">
        <v>80</v>
      </c>
      <c r="BK99" s="232">
        <f>ROUND(I99*H99,2)</f>
        <v>0</v>
      </c>
      <c r="BL99" s="19" t="s">
        <v>129</v>
      </c>
      <c r="BM99" s="231" t="s">
        <v>551</v>
      </c>
    </row>
    <row r="100" s="2" customFormat="1" ht="24" customHeight="1">
      <c r="A100" s="40"/>
      <c r="B100" s="41"/>
      <c r="C100" s="220" t="s">
        <v>176</v>
      </c>
      <c r="D100" s="220" t="s">
        <v>124</v>
      </c>
      <c r="E100" s="221" t="s">
        <v>552</v>
      </c>
      <c r="F100" s="222" t="s">
        <v>553</v>
      </c>
      <c r="G100" s="223" t="s">
        <v>341</v>
      </c>
      <c r="H100" s="224">
        <v>60</v>
      </c>
      <c r="I100" s="225"/>
      <c r="J100" s="226">
        <f>ROUND(I100*H100,2)</f>
        <v>0</v>
      </c>
      <c r="K100" s="222" t="s">
        <v>128</v>
      </c>
      <c r="L100" s="46"/>
      <c r="M100" s="227" t="s">
        <v>19</v>
      </c>
      <c r="N100" s="228" t="s">
        <v>43</v>
      </c>
      <c r="O100" s="86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31" t="s">
        <v>129</v>
      </c>
      <c r="AT100" s="231" t="s">
        <v>124</v>
      </c>
      <c r="AU100" s="231" t="s">
        <v>82</v>
      </c>
      <c r="AY100" s="19" t="s">
        <v>122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19" t="s">
        <v>80</v>
      </c>
      <c r="BK100" s="232">
        <f>ROUND(I100*H100,2)</f>
        <v>0</v>
      </c>
      <c r="BL100" s="19" t="s">
        <v>129</v>
      </c>
      <c r="BM100" s="231" t="s">
        <v>554</v>
      </c>
    </row>
    <row r="101" s="14" customFormat="1">
      <c r="A101" s="14"/>
      <c r="B101" s="244"/>
      <c r="C101" s="245"/>
      <c r="D101" s="235" t="s">
        <v>131</v>
      </c>
      <c r="E101" s="246" t="s">
        <v>19</v>
      </c>
      <c r="F101" s="247" t="s">
        <v>555</v>
      </c>
      <c r="G101" s="245"/>
      <c r="H101" s="248">
        <v>60</v>
      </c>
      <c r="I101" s="249"/>
      <c r="J101" s="245"/>
      <c r="K101" s="245"/>
      <c r="L101" s="250"/>
      <c r="M101" s="251"/>
      <c r="N101" s="252"/>
      <c r="O101" s="252"/>
      <c r="P101" s="252"/>
      <c r="Q101" s="252"/>
      <c r="R101" s="252"/>
      <c r="S101" s="252"/>
      <c r="T101" s="25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4" t="s">
        <v>131</v>
      </c>
      <c r="AU101" s="254" t="s">
        <v>82</v>
      </c>
      <c r="AV101" s="14" t="s">
        <v>82</v>
      </c>
      <c r="AW101" s="14" t="s">
        <v>33</v>
      </c>
      <c r="AX101" s="14" t="s">
        <v>72</v>
      </c>
      <c r="AY101" s="254" t="s">
        <v>122</v>
      </c>
    </row>
    <row r="102" s="15" customFormat="1">
      <c r="A102" s="15"/>
      <c r="B102" s="255"/>
      <c r="C102" s="256"/>
      <c r="D102" s="235" t="s">
        <v>131</v>
      </c>
      <c r="E102" s="257" t="s">
        <v>19</v>
      </c>
      <c r="F102" s="258" t="s">
        <v>134</v>
      </c>
      <c r="G102" s="256"/>
      <c r="H102" s="259">
        <v>60</v>
      </c>
      <c r="I102" s="260"/>
      <c r="J102" s="256"/>
      <c r="K102" s="256"/>
      <c r="L102" s="261"/>
      <c r="M102" s="262"/>
      <c r="N102" s="263"/>
      <c r="O102" s="263"/>
      <c r="P102" s="263"/>
      <c r="Q102" s="263"/>
      <c r="R102" s="263"/>
      <c r="S102" s="263"/>
      <c r="T102" s="264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5" t="s">
        <v>131</v>
      </c>
      <c r="AU102" s="265" t="s">
        <v>82</v>
      </c>
      <c r="AV102" s="15" t="s">
        <v>129</v>
      </c>
      <c r="AW102" s="15" t="s">
        <v>33</v>
      </c>
      <c r="AX102" s="15" t="s">
        <v>80</v>
      </c>
      <c r="AY102" s="265" t="s">
        <v>122</v>
      </c>
    </row>
    <row r="103" s="2" customFormat="1" ht="16.5" customHeight="1">
      <c r="A103" s="40"/>
      <c r="B103" s="41"/>
      <c r="C103" s="220" t="s">
        <v>188</v>
      </c>
      <c r="D103" s="220" t="s">
        <v>124</v>
      </c>
      <c r="E103" s="221" t="s">
        <v>556</v>
      </c>
      <c r="F103" s="222" t="s">
        <v>557</v>
      </c>
      <c r="G103" s="223" t="s">
        <v>341</v>
      </c>
      <c r="H103" s="224">
        <v>12</v>
      </c>
      <c r="I103" s="225"/>
      <c r="J103" s="226">
        <f>ROUND(I103*H103,2)</f>
        <v>0</v>
      </c>
      <c r="K103" s="222" t="s">
        <v>128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129</v>
      </c>
      <c r="AT103" s="231" t="s">
        <v>124</v>
      </c>
      <c r="AU103" s="231" t="s">
        <v>82</v>
      </c>
      <c r="AY103" s="19" t="s">
        <v>122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129</v>
      </c>
      <c r="BM103" s="231" t="s">
        <v>558</v>
      </c>
    </row>
    <row r="104" s="2" customFormat="1" ht="24" customHeight="1">
      <c r="A104" s="40"/>
      <c r="B104" s="41"/>
      <c r="C104" s="220" t="s">
        <v>192</v>
      </c>
      <c r="D104" s="220" t="s">
        <v>124</v>
      </c>
      <c r="E104" s="221" t="s">
        <v>559</v>
      </c>
      <c r="F104" s="222" t="s">
        <v>560</v>
      </c>
      <c r="G104" s="223" t="s">
        <v>341</v>
      </c>
      <c r="H104" s="224">
        <v>360</v>
      </c>
      <c r="I104" s="225"/>
      <c r="J104" s="226">
        <f>ROUND(I104*H104,2)</f>
        <v>0</v>
      </c>
      <c r="K104" s="222" t="s">
        <v>128</v>
      </c>
      <c r="L104" s="46"/>
      <c r="M104" s="227" t="s">
        <v>19</v>
      </c>
      <c r="N104" s="228" t="s">
        <v>43</v>
      </c>
      <c r="O104" s="86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31" t="s">
        <v>129</v>
      </c>
      <c r="AT104" s="231" t="s">
        <v>124</v>
      </c>
      <c r="AU104" s="231" t="s">
        <v>82</v>
      </c>
      <c r="AY104" s="19" t="s">
        <v>122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9" t="s">
        <v>80</v>
      </c>
      <c r="BK104" s="232">
        <f>ROUND(I104*H104,2)</f>
        <v>0</v>
      </c>
      <c r="BL104" s="19" t="s">
        <v>129</v>
      </c>
      <c r="BM104" s="231" t="s">
        <v>561</v>
      </c>
    </row>
    <row r="105" s="14" customFormat="1">
      <c r="A105" s="14"/>
      <c r="B105" s="244"/>
      <c r="C105" s="245"/>
      <c r="D105" s="235" t="s">
        <v>131</v>
      </c>
      <c r="E105" s="246" t="s">
        <v>19</v>
      </c>
      <c r="F105" s="247" t="s">
        <v>562</v>
      </c>
      <c r="G105" s="245"/>
      <c r="H105" s="248">
        <v>360</v>
      </c>
      <c r="I105" s="249"/>
      <c r="J105" s="245"/>
      <c r="K105" s="245"/>
      <c r="L105" s="250"/>
      <c r="M105" s="251"/>
      <c r="N105" s="252"/>
      <c r="O105" s="252"/>
      <c r="P105" s="252"/>
      <c r="Q105" s="252"/>
      <c r="R105" s="252"/>
      <c r="S105" s="252"/>
      <c r="T105" s="253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54" t="s">
        <v>131</v>
      </c>
      <c r="AU105" s="254" t="s">
        <v>82</v>
      </c>
      <c r="AV105" s="14" t="s">
        <v>82</v>
      </c>
      <c r="AW105" s="14" t="s">
        <v>33</v>
      </c>
      <c r="AX105" s="14" t="s">
        <v>72</v>
      </c>
      <c r="AY105" s="254" t="s">
        <v>122</v>
      </c>
    </row>
    <row r="106" s="15" customFormat="1">
      <c r="A106" s="15"/>
      <c r="B106" s="255"/>
      <c r="C106" s="256"/>
      <c r="D106" s="235" t="s">
        <v>131</v>
      </c>
      <c r="E106" s="257" t="s">
        <v>19</v>
      </c>
      <c r="F106" s="258" t="s">
        <v>134</v>
      </c>
      <c r="G106" s="256"/>
      <c r="H106" s="259">
        <v>360</v>
      </c>
      <c r="I106" s="260"/>
      <c r="J106" s="256"/>
      <c r="K106" s="256"/>
      <c r="L106" s="261"/>
      <c r="M106" s="262"/>
      <c r="N106" s="263"/>
      <c r="O106" s="263"/>
      <c r="P106" s="263"/>
      <c r="Q106" s="263"/>
      <c r="R106" s="263"/>
      <c r="S106" s="263"/>
      <c r="T106" s="264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65" t="s">
        <v>131</v>
      </c>
      <c r="AU106" s="265" t="s">
        <v>82</v>
      </c>
      <c r="AV106" s="15" t="s">
        <v>129</v>
      </c>
      <c r="AW106" s="15" t="s">
        <v>33</v>
      </c>
      <c r="AX106" s="15" t="s">
        <v>80</v>
      </c>
      <c r="AY106" s="265" t="s">
        <v>122</v>
      </c>
    </row>
    <row r="107" s="2" customFormat="1" ht="16.5" customHeight="1">
      <c r="A107" s="40"/>
      <c r="B107" s="41"/>
      <c r="C107" s="220" t="s">
        <v>198</v>
      </c>
      <c r="D107" s="220" t="s">
        <v>124</v>
      </c>
      <c r="E107" s="221" t="s">
        <v>563</v>
      </c>
      <c r="F107" s="222" t="s">
        <v>564</v>
      </c>
      <c r="G107" s="223" t="s">
        <v>341</v>
      </c>
      <c r="H107" s="224">
        <v>2</v>
      </c>
      <c r="I107" s="225"/>
      <c r="J107" s="226">
        <f>ROUND(I107*H107,2)</f>
        <v>0</v>
      </c>
      <c r="K107" s="222" t="s">
        <v>19</v>
      </c>
      <c r="L107" s="46"/>
      <c r="M107" s="227" t="s">
        <v>19</v>
      </c>
      <c r="N107" s="228" t="s">
        <v>43</v>
      </c>
      <c r="O107" s="86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31" t="s">
        <v>129</v>
      </c>
      <c r="AT107" s="231" t="s">
        <v>124</v>
      </c>
      <c r="AU107" s="231" t="s">
        <v>82</v>
      </c>
      <c r="AY107" s="19" t="s">
        <v>122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19" t="s">
        <v>80</v>
      </c>
      <c r="BK107" s="232">
        <f>ROUND(I107*H107,2)</f>
        <v>0</v>
      </c>
      <c r="BL107" s="19" t="s">
        <v>129</v>
      </c>
      <c r="BM107" s="231" t="s">
        <v>565</v>
      </c>
    </row>
    <row r="108" s="2" customFormat="1" ht="16.5" customHeight="1">
      <c r="A108" s="40"/>
      <c r="B108" s="41"/>
      <c r="C108" s="220" t="s">
        <v>203</v>
      </c>
      <c r="D108" s="220" t="s">
        <v>124</v>
      </c>
      <c r="E108" s="221" t="s">
        <v>566</v>
      </c>
      <c r="F108" s="222" t="s">
        <v>567</v>
      </c>
      <c r="G108" s="223" t="s">
        <v>341</v>
      </c>
      <c r="H108" s="224">
        <v>60</v>
      </c>
      <c r="I108" s="225"/>
      <c r="J108" s="226">
        <f>ROUND(I108*H108,2)</f>
        <v>0</v>
      </c>
      <c r="K108" s="222" t="s">
        <v>19</v>
      </c>
      <c r="L108" s="46"/>
      <c r="M108" s="227" t="s">
        <v>19</v>
      </c>
      <c r="N108" s="228" t="s">
        <v>43</v>
      </c>
      <c r="O108" s="86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31" t="s">
        <v>129</v>
      </c>
      <c r="AT108" s="231" t="s">
        <v>124</v>
      </c>
      <c r="AU108" s="231" t="s">
        <v>82</v>
      </c>
      <c r="AY108" s="19" t="s">
        <v>122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19" t="s">
        <v>80</v>
      </c>
      <c r="BK108" s="232">
        <f>ROUND(I108*H108,2)</f>
        <v>0</v>
      </c>
      <c r="BL108" s="19" t="s">
        <v>129</v>
      </c>
      <c r="BM108" s="231" t="s">
        <v>568</v>
      </c>
    </row>
    <row r="109" s="14" customFormat="1">
      <c r="A109" s="14"/>
      <c r="B109" s="244"/>
      <c r="C109" s="245"/>
      <c r="D109" s="235" t="s">
        <v>131</v>
      </c>
      <c r="E109" s="246" t="s">
        <v>19</v>
      </c>
      <c r="F109" s="247" t="s">
        <v>555</v>
      </c>
      <c r="G109" s="245"/>
      <c r="H109" s="248">
        <v>60</v>
      </c>
      <c r="I109" s="249"/>
      <c r="J109" s="245"/>
      <c r="K109" s="245"/>
      <c r="L109" s="250"/>
      <c r="M109" s="251"/>
      <c r="N109" s="252"/>
      <c r="O109" s="252"/>
      <c r="P109" s="252"/>
      <c r="Q109" s="252"/>
      <c r="R109" s="252"/>
      <c r="S109" s="252"/>
      <c r="T109" s="253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54" t="s">
        <v>131</v>
      </c>
      <c r="AU109" s="254" t="s">
        <v>82</v>
      </c>
      <c r="AV109" s="14" t="s">
        <v>82</v>
      </c>
      <c r="AW109" s="14" t="s">
        <v>33</v>
      </c>
      <c r="AX109" s="14" t="s">
        <v>72</v>
      </c>
      <c r="AY109" s="254" t="s">
        <v>122</v>
      </c>
    </row>
    <row r="110" s="15" customFormat="1">
      <c r="A110" s="15"/>
      <c r="B110" s="255"/>
      <c r="C110" s="256"/>
      <c r="D110" s="235" t="s">
        <v>131</v>
      </c>
      <c r="E110" s="257" t="s">
        <v>19</v>
      </c>
      <c r="F110" s="258" t="s">
        <v>134</v>
      </c>
      <c r="G110" s="256"/>
      <c r="H110" s="259">
        <v>60</v>
      </c>
      <c r="I110" s="260"/>
      <c r="J110" s="256"/>
      <c r="K110" s="256"/>
      <c r="L110" s="261"/>
      <c r="M110" s="262"/>
      <c r="N110" s="263"/>
      <c r="O110" s="263"/>
      <c r="P110" s="263"/>
      <c r="Q110" s="263"/>
      <c r="R110" s="263"/>
      <c r="S110" s="263"/>
      <c r="T110" s="264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65" t="s">
        <v>131</v>
      </c>
      <c r="AU110" s="265" t="s">
        <v>82</v>
      </c>
      <c r="AV110" s="15" t="s">
        <v>129</v>
      </c>
      <c r="AW110" s="15" t="s">
        <v>33</v>
      </c>
      <c r="AX110" s="15" t="s">
        <v>80</v>
      </c>
      <c r="AY110" s="265" t="s">
        <v>122</v>
      </c>
    </row>
    <row r="111" s="12" customFormat="1" ht="22.8" customHeight="1">
      <c r="A111" s="12"/>
      <c r="B111" s="204"/>
      <c r="C111" s="205"/>
      <c r="D111" s="206" t="s">
        <v>71</v>
      </c>
      <c r="E111" s="218" t="s">
        <v>490</v>
      </c>
      <c r="F111" s="218" t="s">
        <v>491</v>
      </c>
      <c r="G111" s="205"/>
      <c r="H111" s="205"/>
      <c r="I111" s="208"/>
      <c r="J111" s="219">
        <f>BK111</f>
        <v>0</v>
      </c>
      <c r="K111" s="205"/>
      <c r="L111" s="210"/>
      <c r="M111" s="211"/>
      <c r="N111" s="212"/>
      <c r="O111" s="212"/>
      <c r="P111" s="213">
        <f>P112</f>
        <v>0</v>
      </c>
      <c r="Q111" s="212"/>
      <c r="R111" s="213">
        <f>R112</f>
        <v>0</v>
      </c>
      <c r="S111" s="212"/>
      <c r="T111" s="214">
        <f>T112</f>
        <v>0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15" t="s">
        <v>80</v>
      </c>
      <c r="AT111" s="216" t="s">
        <v>71</v>
      </c>
      <c r="AU111" s="216" t="s">
        <v>80</v>
      </c>
      <c r="AY111" s="215" t="s">
        <v>122</v>
      </c>
      <c r="BK111" s="217">
        <f>BK112</f>
        <v>0</v>
      </c>
    </row>
    <row r="112" s="2" customFormat="1" ht="24" customHeight="1">
      <c r="A112" s="40"/>
      <c r="B112" s="41"/>
      <c r="C112" s="220" t="s">
        <v>207</v>
      </c>
      <c r="D112" s="220" t="s">
        <v>124</v>
      </c>
      <c r="E112" s="221" t="s">
        <v>493</v>
      </c>
      <c r="F112" s="222" t="s">
        <v>494</v>
      </c>
      <c r="G112" s="223" t="s">
        <v>210</v>
      </c>
      <c r="H112" s="224">
        <v>0.021000000000000001</v>
      </c>
      <c r="I112" s="225"/>
      <c r="J112" s="226">
        <f>ROUND(I112*H112,2)</f>
        <v>0</v>
      </c>
      <c r="K112" s="222" t="s">
        <v>128</v>
      </c>
      <c r="L112" s="46"/>
      <c r="M112" s="227" t="s">
        <v>19</v>
      </c>
      <c r="N112" s="228" t="s">
        <v>43</v>
      </c>
      <c r="O112" s="86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31" t="s">
        <v>129</v>
      </c>
      <c r="AT112" s="231" t="s">
        <v>124</v>
      </c>
      <c r="AU112" s="231" t="s">
        <v>82</v>
      </c>
      <c r="AY112" s="19" t="s">
        <v>122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19" t="s">
        <v>80</v>
      </c>
      <c r="BK112" s="232">
        <f>ROUND(I112*H112,2)</f>
        <v>0</v>
      </c>
      <c r="BL112" s="19" t="s">
        <v>129</v>
      </c>
      <c r="BM112" s="231" t="s">
        <v>495</v>
      </c>
    </row>
    <row r="113" s="12" customFormat="1" ht="25.92" customHeight="1">
      <c r="A113" s="12"/>
      <c r="B113" s="204"/>
      <c r="C113" s="205"/>
      <c r="D113" s="206" t="s">
        <v>71</v>
      </c>
      <c r="E113" s="207" t="s">
        <v>222</v>
      </c>
      <c r="F113" s="207" t="s">
        <v>569</v>
      </c>
      <c r="G113" s="205"/>
      <c r="H113" s="205"/>
      <c r="I113" s="208"/>
      <c r="J113" s="209">
        <f>BK113</f>
        <v>0</v>
      </c>
      <c r="K113" s="205"/>
      <c r="L113" s="210"/>
      <c r="M113" s="211"/>
      <c r="N113" s="212"/>
      <c r="O113" s="212"/>
      <c r="P113" s="213">
        <f>P114</f>
        <v>0</v>
      </c>
      <c r="Q113" s="212"/>
      <c r="R113" s="213">
        <f>R114</f>
        <v>0.73614000000000002</v>
      </c>
      <c r="S113" s="212"/>
      <c r="T113" s="214">
        <f>T114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15" t="s">
        <v>141</v>
      </c>
      <c r="AT113" s="216" t="s">
        <v>71</v>
      </c>
      <c r="AU113" s="216" t="s">
        <v>72</v>
      </c>
      <c r="AY113" s="215" t="s">
        <v>122</v>
      </c>
      <c r="BK113" s="217">
        <f>BK114</f>
        <v>0</v>
      </c>
    </row>
    <row r="114" s="12" customFormat="1" ht="22.8" customHeight="1">
      <c r="A114" s="12"/>
      <c r="B114" s="204"/>
      <c r="C114" s="205"/>
      <c r="D114" s="206" t="s">
        <v>71</v>
      </c>
      <c r="E114" s="218" t="s">
        <v>570</v>
      </c>
      <c r="F114" s="218" t="s">
        <v>571</v>
      </c>
      <c r="G114" s="205"/>
      <c r="H114" s="205"/>
      <c r="I114" s="208"/>
      <c r="J114" s="219">
        <f>BK114</f>
        <v>0</v>
      </c>
      <c r="K114" s="205"/>
      <c r="L114" s="210"/>
      <c r="M114" s="211"/>
      <c r="N114" s="212"/>
      <c r="O114" s="212"/>
      <c r="P114" s="213">
        <f>SUM(P115:P131)</f>
        <v>0</v>
      </c>
      <c r="Q114" s="212"/>
      <c r="R114" s="213">
        <f>SUM(R115:R131)</f>
        <v>0.73614000000000002</v>
      </c>
      <c r="S114" s="212"/>
      <c r="T114" s="214">
        <f>SUM(T115:T131)</f>
        <v>0</v>
      </c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R114" s="215" t="s">
        <v>141</v>
      </c>
      <c r="AT114" s="216" t="s">
        <v>71</v>
      </c>
      <c r="AU114" s="216" t="s">
        <v>80</v>
      </c>
      <c r="AY114" s="215" t="s">
        <v>122</v>
      </c>
      <c r="BK114" s="217">
        <f>SUM(BK115:BK131)</f>
        <v>0</v>
      </c>
    </row>
    <row r="115" s="2" customFormat="1" ht="36" customHeight="1">
      <c r="A115" s="40"/>
      <c r="B115" s="41"/>
      <c r="C115" s="220" t="s">
        <v>213</v>
      </c>
      <c r="D115" s="220" t="s">
        <v>124</v>
      </c>
      <c r="E115" s="221" t="s">
        <v>572</v>
      </c>
      <c r="F115" s="222" t="s">
        <v>573</v>
      </c>
      <c r="G115" s="223" t="s">
        <v>165</v>
      </c>
      <c r="H115" s="224">
        <v>6</v>
      </c>
      <c r="I115" s="225"/>
      <c r="J115" s="226">
        <f>ROUND(I115*H115,2)</f>
        <v>0</v>
      </c>
      <c r="K115" s="222" t="s">
        <v>128</v>
      </c>
      <c r="L115" s="46"/>
      <c r="M115" s="227" t="s">
        <v>19</v>
      </c>
      <c r="N115" s="228" t="s">
        <v>43</v>
      </c>
      <c r="O115" s="86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31" t="s">
        <v>467</v>
      </c>
      <c r="AT115" s="231" t="s">
        <v>124</v>
      </c>
      <c r="AU115" s="231" t="s">
        <v>82</v>
      </c>
      <c r="AY115" s="19" t="s">
        <v>122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19" t="s">
        <v>80</v>
      </c>
      <c r="BK115" s="232">
        <f>ROUND(I115*H115,2)</f>
        <v>0</v>
      </c>
      <c r="BL115" s="19" t="s">
        <v>467</v>
      </c>
      <c r="BM115" s="231" t="s">
        <v>574</v>
      </c>
    </row>
    <row r="116" s="2" customFormat="1" ht="16.5" customHeight="1">
      <c r="A116" s="40"/>
      <c r="B116" s="41"/>
      <c r="C116" s="220" t="s">
        <v>8</v>
      </c>
      <c r="D116" s="220" t="s">
        <v>124</v>
      </c>
      <c r="E116" s="221" t="s">
        <v>575</v>
      </c>
      <c r="F116" s="222" t="s">
        <v>576</v>
      </c>
      <c r="G116" s="223" t="s">
        <v>165</v>
      </c>
      <c r="H116" s="224">
        <v>6</v>
      </c>
      <c r="I116" s="225"/>
      <c r="J116" s="226">
        <f>ROUND(I116*H116,2)</f>
        <v>0</v>
      </c>
      <c r="K116" s="222" t="s">
        <v>19</v>
      </c>
      <c r="L116" s="46"/>
      <c r="M116" s="227" t="s">
        <v>19</v>
      </c>
      <c r="N116" s="228" t="s">
        <v>43</v>
      </c>
      <c r="O116" s="86"/>
      <c r="P116" s="229">
        <f>O116*H116</f>
        <v>0</v>
      </c>
      <c r="Q116" s="229">
        <v>0.014</v>
      </c>
      <c r="R116" s="229">
        <f>Q116*H116</f>
        <v>0.084000000000000005</v>
      </c>
      <c r="S116" s="229">
        <v>0</v>
      </c>
      <c r="T116" s="230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31" t="s">
        <v>467</v>
      </c>
      <c r="AT116" s="231" t="s">
        <v>124</v>
      </c>
      <c r="AU116" s="231" t="s">
        <v>82</v>
      </c>
      <c r="AY116" s="19" t="s">
        <v>122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19" t="s">
        <v>80</v>
      </c>
      <c r="BK116" s="232">
        <f>ROUND(I116*H116,2)</f>
        <v>0</v>
      </c>
      <c r="BL116" s="19" t="s">
        <v>467</v>
      </c>
      <c r="BM116" s="231" t="s">
        <v>577</v>
      </c>
    </row>
    <row r="117" s="2" customFormat="1" ht="24" customHeight="1">
      <c r="A117" s="40"/>
      <c r="B117" s="41"/>
      <c r="C117" s="220" t="s">
        <v>221</v>
      </c>
      <c r="D117" s="220" t="s">
        <v>124</v>
      </c>
      <c r="E117" s="221" t="s">
        <v>578</v>
      </c>
      <c r="F117" s="222" t="s">
        <v>579</v>
      </c>
      <c r="G117" s="223" t="s">
        <v>165</v>
      </c>
      <c r="H117" s="224">
        <v>6</v>
      </c>
      <c r="I117" s="225"/>
      <c r="J117" s="226">
        <f>ROUND(I117*H117,2)</f>
        <v>0</v>
      </c>
      <c r="K117" s="222" t="s">
        <v>128</v>
      </c>
      <c r="L117" s="46"/>
      <c r="M117" s="227" t="s">
        <v>19</v>
      </c>
      <c r="N117" s="228" t="s">
        <v>43</v>
      </c>
      <c r="O117" s="86"/>
      <c r="P117" s="229">
        <f>O117*H117</f>
        <v>0</v>
      </c>
      <c r="Q117" s="229">
        <v>0.108</v>
      </c>
      <c r="R117" s="229">
        <f>Q117*H117</f>
        <v>0.64800000000000002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467</v>
      </c>
      <c r="AT117" s="231" t="s">
        <v>124</v>
      </c>
      <c r="AU117" s="231" t="s">
        <v>82</v>
      </c>
      <c r="AY117" s="19" t="s">
        <v>122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467</v>
      </c>
      <c r="BM117" s="231" t="s">
        <v>580</v>
      </c>
    </row>
    <row r="118" s="2" customFormat="1" ht="16.5" customHeight="1">
      <c r="A118" s="40"/>
      <c r="B118" s="41"/>
      <c r="C118" s="277" t="s">
        <v>227</v>
      </c>
      <c r="D118" s="277" t="s">
        <v>222</v>
      </c>
      <c r="E118" s="278" t="s">
        <v>581</v>
      </c>
      <c r="F118" s="279" t="s">
        <v>582</v>
      </c>
      <c r="G118" s="280" t="s">
        <v>165</v>
      </c>
      <c r="H118" s="281">
        <v>6</v>
      </c>
      <c r="I118" s="282"/>
      <c r="J118" s="283">
        <f>ROUND(I118*H118,2)</f>
        <v>0</v>
      </c>
      <c r="K118" s="279" t="s">
        <v>19</v>
      </c>
      <c r="L118" s="284"/>
      <c r="M118" s="285" t="s">
        <v>19</v>
      </c>
      <c r="N118" s="286" t="s">
        <v>43</v>
      </c>
      <c r="O118" s="86"/>
      <c r="P118" s="229">
        <f>O118*H118</f>
        <v>0</v>
      </c>
      <c r="Q118" s="229">
        <v>0.00068999999999999997</v>
      </c>
      <c r="R118" s="229">
        <f>Q118*H118</f>
        <v>0.0041399999999999996</v>
      </c>
      <c r="S118" s="229">
        <v>0</v>
      </c>
      <c r="T118" s="230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31" t="s">
        <v>583</v>
      </c>
      <c r="AT118" s="231" t="s">
        <v>222</v>
      </c>
      <c r="AU118" s="231" t="s">
        <v>82</v>
      </c>
      <c r="AY118" s="19" t="s">
        <v>122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19" t="s">
        <v>80</v>
      </c>
      <c r="BK118" s="232">
        <f>ROUND(I118*H118,2)</f>
        <v>0</v>
      </c>
      <c r="BL118" s="19" t="s">
        <v>583</v>
      </c>
      <c r="BM118" s="231" t="s">
        <v>584</v>
      </c>
    </row>
    <row r="119" s="2" customFormat="1" ht="24" customHeight="1">
      <c r="A119" s="40"/>
      <c r="B119" s="41"/>
      <c r="C119" s="220" t="s">
        <v>231</v>
      </c>
      <c r="D119" s="220" t="s">
        <v>124</v>
      </c>
      <c r="E119" s="221" t="s">
        <v>585</v>
      </c>
      <c r="F119" s="222" t="s">
        <v>586</v>
      </c>
      <c r="G119" s="223" t="s">
        <v>165</v>
      </c>
      <c r="H119" s="224">
        <v>6</v>
      </c>
      <c r="I119" s="225"/>
      <c r="J119" s="226">
        <f>ROUND(I119*H119,2)</f>
        <v>0</v>
      </c>
      <c r="K119" s="222" t="s">
        <v>128</v>
      </c>
      <c r="L119" s="46"/>
      <c r="M119" s="227" t="s">
        <v>19</v>
      </c>
      <c r="N119" s="228" t="s">
        <v>43</v>
      </c>
      <c r="O119" s="86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31" t="s">
        <v>467</v>
      </c>
      <c r="AT119" s="231" t="s">
        <v>124</v>
      </c>
      <c r="AU119" s="231" t="s">
        <v>82</v>
      </c>
      <c r="AY119" s="19" t="s">
        <v>122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19" t="s">
        <v>80</v>
      </c>
      <c r="BK119" s="232">
        <f>ROUND(I119*H119,2)</f>
        <v>0</v>
      </c>
      <c r="BL119" s="19" t="s">
        <v>467</v>
      </c>
      <c r="BM119" s="231" t="s">
        <v>587</v>
      </c>
    </row>
    <row r="120" s="2" customFormat="1" ht="24" customHeight="1">
      <c r="A120" s="40"/>
      <c r="B120" s="41"/>
      <c r="C120" s="220" t="s">
        <v>237</v>
      </c>
      <c r="D120" s="220" t="s">
        <v>124</v>
      </c>
      <c r="E120" s="221" t="s">
        <v>588</v>
      </c>
      <c r="F120" s="222" t="s">
        <v>589</v>
      </c>
      <c r="G120" s="223" t="s">
        <v>179</v>
      </c>
      <c r="H120" s="224">
        <v>0.41999999999999998</v>
      </c>
      <c r="I120" s="225"/>
      <c r="J120" s="226">
        <f>ROUND(I120*H120,2)</f>
        <v>0</v>
      </c>
      <c r="K120" s="222" t="s">
        <v>128</v>
      </c>
      <c r="L120" s="46"/>
      <c r="M120" s="227" t="s">
        <v>19</v>
      </c>
      <c r="N120" s="228" t="s">
        <v>43</v>
      </c>
      <c r="O120" s="86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467</v>
      </c>
      <c r="AT120" s="231" t="s">
        <v>124</v>
      </c>
      <c r="AU120" s="231" t="s">
        <v>82</v>
      </c>
      <c r="AY120" s="19" t="s">
        <v>122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80</v>
      </c>
      <c r="BK120" s="232">
        <f>ROUND(I120*H120,2)</f>
        <v>0</v>
      </c>
      <c r="BL120" s="19" t="s">
        <v>467</v>
      </c>
      <c r="BM120" s="231" t="s">
        <v>590</v>
      </c>
    </row>
    <row r="121" s="14" customFormat="1">
      <c r="A121" s="14"/>
      <c r="B121" s="244"/>
      <c r="C121" s="245"/>
      <c r="D121" s="235" t="s">
        <v>131</v>
      </c>
      <c r="E121" s="246" t="s">
        <v>19</v>
      </c>
      <c r="F121" s="247" t="s">
        <v>591</v>
      </c>
      <c r="G121" s="245"/>
      <c r="H121" s="248">
        <v>0.41999999999999998</v>
      </c>
      <c r="I121" s="249"/>
      <c r="J121" s="245"/>
      <c r="K121" s="245"/>
      <c r="L121" s="250"/>
      <c r="M121" s="251"/>
      <c r="N121" s="252"/>
      <c r="O121" s="252"/>
      <c r="P121" s="252"/>
      <c r="Q121" s="252"/>
      <c r="R121" s="252"/>
      <c r="S121" s="252"/>
      <c r="T121" s="25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4" t="s">
        <v>131</v>
      </c>
      <c r="AU121" s="254" t="s">
        <v>82</v>
      </c>
      <c r="AV121" s="14" t="s">
        <v>82</v>
      </c>
      <c r="AW121" s="14" t="s">
        <v>33</v>
      </c>
      <c r="AX121" s="14" t="s">
        <v>72</v>
      </c>
      <c r="AY121" s="254" t="s">
        <v>122</v>
      </c>
    </row>
    <row r="122" s="15" customFormat="1">
      <c r="A122" s="15"/>
      <c r="B122" s="255"/>
      <c r="C122" s="256"/>
      <c r="D122" s="235" t="s">
        <v>131</v>
      </c>
      <c r="E122" s="257" t="s">
        <v>19</v>
      </c>
      <c r="F122" s="258" t="s">
        <v>134</v>
      </c>
      <c r="G122" s="256"/>
      <c r="H122" s="259">
        <v>0.41999999999999998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5" t="s">
        <v>131</v>
      </c>
      <c r="AU122" s="265" t="s">
        <v>82</v>
      </c>
      <c r="AV122" s="15" t="s">
        <v>129</v>
      </c>
      <c r="AW122" s="15" t="s">
        <v>33</v>
      </c>
      <c r="AX122" s="15" t="s">
        <v>80</v>
      </c>
      <c r="AY122" s="265" t="s">
        <v>122</v>
      </c>
    </row>
    <row r="123" s="2" customFormat="1" ht="36" customHeight="1">
      <c r="A123" s="40"/>
      <c r="B123" s="41"/>
      <c r="C123" s="220" t="s">
        <v>244</v>
      </c>
      <c r="D123" s="220" t="s">
        <v>124</v>
      </c>
      <c r="E123" s="221" t="s">
        <v>592</v>
      </c>
      <c r="F123" s="222" t="s">
        <v>593</v>
      </c>
      <c r="G123" s="223" t="s">
        <v>179</v>
      </c>
      <c r="H123" s="224">
        <v>5.8799999999999999</v>
      </c>
      <c r="I123" s="225"/>
      <c r="J123" s="226">
        <f>ROUND(I123*H123,2)</f>
        <v>0</v>
      </c>
      <c r="K123" s="222" t="s">
        <v>128</v>
      </c>
      <c r="L123" s="46"/>
      <c r="M123" s="227" t="s">
        <v>19</v>
      </c>
      <c r="N123" s="228" t="s">
        <v>43</v>
      </c>
      <c r="O123" s="86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31" t="s">
        <v>467</v>
      </c>
      <c r="AT123" s="231" t="s">
        <v>124</v>
      </c>
      <c r="AU123" s="231" t="s">
        <v>82</v>
      </c>
      <c r="AY123" s="19" t="s">
        <v>122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19" t="s">
        <v>80</v>
      </c>
      <c r="BK123" s="232">
        <f>ROUND(I123*H123,2)</f>
        <v>0</v>
      </c>
      <c r="BL123" s="19" t="s">
        <v>467</v>
      </c>
      <c r="BM123" s="231" t="s">
        <v>594</v>
      </c>
    </row>
    <row r="124" s="14" customFormat="1">
      <c r="A124" s="14"/>
      <c r="B124" s="244"/>
      <c r="C124" s="245"/>
      <c r="D124" s="235" t="s">
        <v>131</v>
      </c>
      <c r="E124" s="246" t="s">
        <v>19</v>
      </c>
      <c r="F124" s="247" t="s">
        <v>595</v>
      </c>
      <c r="G124" s="245"/>
      <c r="H124" s="248">
        <v>5.8799999999999999</v>
      </c>
      <c r="I124" s="249"/>
      <c r="J124" s="245"/>
      <c r="K124" s="245"/>
      <c r="L124" s="250"/>
      <c r="M124" s="251"/>
      <c r="N124" s="252"/>
      <c r="O124" s="252"/>
      <c r="P124" s="252"/>
      <c r="Q124" s="252"/>
      <c r="R124" s="252"/>
      <c r="S124" s="252"/>
      <c r="T124" s="253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54" t="s">
        <v>131</v>
      </c>
      <c r="AU124" s="254" t="s">
        <v>82</v>
      </c>
      <c r="AV124" s="14" t="s">
        <v>82</v>
      </c>
      <c r="AW124" s="14" t="s">
        <v>33</v>
      </c>
      <c r="AX124" s="14" t="s">
        <v>72</v>
      </c>
      <c r="AY124" s="254" t="s">
        <v>122</v>
      </c>
    </row>
    <row r="125" s="15" customFormat="1">
      <c r="A125" s="15"/>
      <c r="B125" s="255"/>
      <c r="C125" s="256"/>
      <c r="D125" s="235" t="s">
        <v>131</v>
      </c>
      <c r="E125" s="257" t="s">
        <v>19</v>
      </c>
      <c r="F125" s="258" t="s">
        <v>134</v>
      </c>
      <c r="G125" s="256"/>
      <c r="H125" s="259">
        <v>5.8799999999999999</v>
      </c>
      <c r="I125" s="260"/>
      <c r="J125" s="256"/>
      <c r="K125" s="256"/>
      <c r="L125" s="261"/>
      <c r="M125" s="262"/>
      <c r="N125" s="263"/>
      <c r="O125" s="263"/>
      <c r="P125" s="263"/>
      <c r="Q125" s="263"/>
      <c r="R125" s="263"/>
      <c r="S125" s="263"/>
      <c r="T125" s="264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65" t="s">
        <v>131</v>
      </c>
      <c r="AU125" s="265" t="s">
        <v>82</v>
      </c>
      <c r="AV125" s="15" t="s">
        <v>129</v>
      </c>
      <c r="AW125" s="15" t="s">
        <v>33</v>
      </c>
      <c r="AX125" s="15" t="s">
        <v>80</v>
      </c>
      <c r="AY125" s="265" t="s">
        <v>122</v>
      </c>
    </row>
    <row r="126" s="2" customFormat="1" ht="16.5" customHeight="1">
      <c r="A126" s="40"/>
      <c r="B126" s="41"/>
      <c r="C126" s="220" t="s">
        <v>7</v>
      </c>
      <c r="D126" s="220" t="s">
        <v>124</v>
      </c>
      <c r="E126" s="221" t="s">
        <v>596</v>
      </c>
      <c r="F126" s="222" t="s">
        <v>597</v>
      </c>
      <c r="G126" s="223" t="s">
        <v>210</v>
      </c>
      <c r="H126" s="224">
        <v>0.75600000000000001</v>
      </c>
      <c r="I126" s="225"/>
      <c r="J126" s="226">
        <f>ROUND(I126*H126,2)</f>
        <v>0</v>
      </c>
      <c r="K126" s="222" t="s">
        <v>19</v>
      </c>
      <c r="L126" s="46"/>
      <c r="M126" s="227" t="s">
        <v>19</v>
      </c>
      <c r="N126" s="228" t="s">
        <v>43</v>
      </c>
      <c r="O126" s="86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31" t="s">
        <v>467</v>
      </c>
      <c r="AT126" s="231" t="s">
        <v>124</v>
      </c>
      <c r="AU126" s="231" t="s">
        <v>82</v>
      </c>
      <c r="AY126" s="19" t="s">
        <v>122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19" t="s">
        <v>80</v>
      </c>
      <c r="BK126" s="232">
        <f>ROUND(I126*H126,2)</f>
        <v>0</v>
      </c>
      <c r="BL126" s="19" t="s">
        <v>467</v>
      </c>
      <c r="BM126" s="231" t="s">
        <v>598</v>
      </c>
    </row>
    <row r="127" s="14" customFormat="1">
      <c r="A127" s="14"/>
      <c r="B127" s="244"/>
      <c r="C127" s="245"/>
      <c r="D127" s="235" t="s">
        <v>131</v>
      </c>
      <c r="E127" s="246" t="s">
        <v>19</v>
      </c>
      <c r="F127" s="247" t="s">
        <v>599</v>
      </c>
      <c r="G127" s="245"/>
      <c r="H127" s="248">
        <v>0.75600000000000001</v>
      </c>
      <c r="I127" s="249"/>
      <c r="J127" s="245"/>
      <c r="K127" s="245"/>
      <c r="L127" s="250"/>
      <c r="M127" s="251"/>
      <c r="N127" s="252"/>
      <c r="O127" s="252"/>
      <c r="P127" s="252"/>
      <c r="Q127" s="252"/>
      <c r="R127" s="252"/>
      <c r="S127" s="252"/>
      <c r="T127" s="25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254" t="s">
        <v>131</v>
      </c>
      <c r="AU127" s="254" t="s">
        <v>82</v>
      </c>
      <c r="AV127" s="14" t="s">
        <v>82</v>
      </c>
      <c r="AW127" s="14" t="s">
        <v>33</v>
      </c>
      <c r="AX127" s="14" t="s">
        <v>72</v>
      </c>
      <c r="AY127" s="254" t="s">
        <v>122</v>
      </c>
    </row>
    <row r="128" s="15" customFormat="1">
      <c r="A128" s="15"/>
      <c r="B128" s="255"/>
      <c r="C128" s="256"/>
      <c r="D128" s="235" t="s">
        <v>131</v>
      </c>
      <c r="E128" s="257" t="s">
        <v>19</v>
      </c>
      <c r="F128" s="258" t="s">
        <v>134</v>
      </c>
      <c r="G128" s="256"/>
      <c r="H128" s="259">
        <v>0.75600000000000001</v>
      </c>
      <c r="I128" s="260"/>
      <c r="J128" s="256"/>
      <c r="K128" s="256"/>
      <c r="L128" s="261"/>
      <c r="M128" s="262"/>
      <c r="N128" s="263"/>
      <c r="O128" s="263"/>
      <c r="P128" s="263"/>
      <c r="Q128" s="263"/>
      <c r="R128" s="263"/>
      <c r="S128" s="263"/>
      <c r="T128" s="264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65" t="s">
        <v>131</v>
      </c>
      <c r="AU128" s="265" t="s">
        <v>82</v>
      </c>
      <c r="AV128" s="15" t="s">
        <v>129</v>
      </c>
      <c r="AW128" s="15" t="s">
        <v>33</v>
      </c>
      <c r="AX128" s="15" t="s">
        <v>80</v>
      </c>
      <c r="AY128" s="265" t="s">
        <v>122</v>
      </c>
    </row>
    <row r="129" s="2" customFormat="1" ht="24" customHeight="1">
      <c r="A129" s="40"/>
      <c r="B129" s="41"/>
      <c r="C129" s="220" t="s">
        <v>251</v>
      </c>
      <c r="D129" s="220" t="s">
        <v>124</v>
      </c>
      <c r="E129" s="221" t="s">
        <v>600</v>
      </c>
      <c r="F129" s="222" t="s">
        <v>601</v>
      </c>
      <c r="G129" s="223" t="s">
        <v>127</v>
      </c>
      <c r="H129" s="224">
        <v>2.7999999999999998</v>
      </c>
      <c r="I129" s="225"/>
      <c r="J129" s="226">
        <f>ROUND(I129*H129,2)</f>
        <v>0</v>
      </c>
      <c r="K129" s="222" t="s">
        <v>128</v>
      </c>
      <c r="L129" s="46"/>
      <c r="M129" s="227" t="s">
        <v>19</v>
      </c>
      <c r="N129" s="228" t="s">
        <v>43</v>
      </c>
      <c r="O129" s="86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31" t="s">
        <v>467</v>
      </c>
      <c r="AT129" s="231" t="s">
        <v>124</v>
      </c>
      <c r="AU129" s="231" t="s">
        <v>82</v>
      </c>
      <c r="AY129" s="19" t="s">
        <v>122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19" t="s">
        <v>80</v>
      </c>
      <c r="BK129" s="232">
        <f>ROUND(I129*H129,2)</f>
        <v>0</v>
      </c>
      <c r="BL129" s="19" t="s">
        <v>467</v>
      </c>
      <c r="BM129" s="231" t="s">
        <v>602</v>
      </c>
    </row>
    <row r="130" s="14" customFormat="1">
      <c r="A130" s="14"/>
      <c r="B130" s="244"/>
      <c r="C130" s="245"/>
      <c r="D130" s="235" t="s">
        <v>131</v>
      </c>
      <c r="E130" s="246" t="s">
        <v>19</v>
      </c>
      <c r="F130" s="247" t="s">
        <v>603</v>
      </c>
      <c r="G130" s="245"/>
      <c r="H130" s="248">
        <v>2.7999999999999998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131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122</v>
      </c>
    </row>
    <row r="131" s="15" customFormat="1">
      <c r="A131" s="15"/>
      <c r="B131" s="255"/>
      <c r="C131" s="256"/>
      <c r="D131" s="235" t="s">
        <v>131</v>
      </c>
      <c r="E131" s="257" t="s">
        <v>19</v>
      </c>
      <c r="F131" s="258" t="s">
        <v>134</v>
      </c>
      <c r="G131" s="256"/>
      <c r="H131" s="259">
        <v>2.7999999999999998</v>
      </c>
      <c r="I131" s="260"/>
      <c r="J131" s="256"/>
      <c r="K131" s="256"/>
      <c r="L131" s="261"/>
      <c r="M131" s="262"/>
      <c r="N131" s="263"/>
      <c r="O131" s="263"/>
      <c r="P131" s="263"/>
      <c r="Q131" s="263"/>
      <c r="R131" s="263"/>
      <c r="S131" s="263"/>
      <c r="T131" s="264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5" t="s">
        <v>131</v>
      </c>
      <c r="AU131" s="265" t="s">
        <v>82</v>
      </c>
      <c r="AV131" s="15" t="s">
        <v>129</v>
      </c>
      <c r="AW131" s="15" t="s">
        <v>33</v>
      </c>
      <c r="AX131" s="15" t="s">
        <v>80</v>
      </c>
      <c r="AY131" s="265" t="s">
        <v>122</v>
      </c>
    </row>
    <row r="132" s="12" customFormat="1" ht="25.92" customHeight="1">
      <c r="A132" s="12"/>
      <c r="B132" s="204"/>
      <c r="C132" s="205"/>
      <c r="D132" s="206" t="s">
        <v>71</v>
      </c>
      <c r="E132" s="207" t="s">
        <v>509</v>
      </c>
      <c r="F132" s="207" t="s">
        <v>510</v>
      </c>
      <c r="G132" s="205"/>
      <c r="H132" s="205"/>
      <c r="I132" s="208"/>
      <c r="J132" s="209">
        <f>BK132</f>
        <v>0</v>
      </c>
      <c r="K132" s="205"/>
      <c r="L132" s="210"/>
      <c r="M132" s="211"/>
      <c r="N132" s="212"/>
      <c r="O132" s="212"/>
      <c r="P132" s="213">
        <f>P133</f>
        <v>0</v>
      </c>
      <c r="Q132" s="212"/>
      <c r="R132" s="213">
        <f>R133</f>
        <v>0</v>
      </c>
      <c r="S132" s="212"/>
      <c r="T132" s="214">
        <f>T133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5" t="s">
        <v>157</v>
      </c>
      <c r="AT132" s="216" t="s">
        <v>71</v>
      </c>
      <c r="AU132" s="216" t="s">
        <v>72</v>
      </c>
      <c r="AY132" s="215" t="s">
        <v>122</v>
      </c>
      <c r="BK132" s="217">
        <f>BK133</f>
        <v>0</v>
      </c>
    </row>
    <row r="133" s="12" customFormat="1" ht="22.8" customHeight="1">
      <c r="A133" s="12"/>
      <c r="B133" s="204"/>
      <c r="C133" s="205"/>
      <c r="D133" s="206" t="s">
        <v>71</v>
      </c>
      <c r="E133" s="218" t="s">
        <v>511</v>
      </c>
      <c r="F133" s="218" t="s">
        <v>512</v>
      </c>
      <c r="G133" s="205"/>
      <c r="H133" s="205"/>
      <c r="I133" s="208"/>
      <c r="J133" s="219">
        <f>BK133</f>
        <v>0</v>
      </c>
      <c r="K133" s="205"/>
      <c r="L133" s="210"/>
      <c r="M133" s="211"/>
      <c r="N133" s="212"/>
      <c r="O133" s="212"/>
      <c r="P133" s="213">
        <f>SUM(P134:P136)</f>
        <v>0</v>
      </c>
      <c r="Q133" s="212"/>
      <c r="R133" s="213">
        <f>SUM(R134:R136)</f>
        <v>0</v>
      </c>
      <c r="S133" s="212"/>
      <c r="T133" s="214">
        <f>SUM(T134:T136)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5" t="s">
        <v>157</v>
      </c>
      <c r="AT133" s="216" t="s">
        <v>71</v>
      </c>
      <c r="AU133" s="216" t="s">
        <v>80</v>
      </c>
      <c r="AY133" s="215" t="s">
        <v>122</v>
      </c>
      <c r="BK133" s="217">
        <f>SUM(BK134:BK136)</f>
        <v>0</v>
      </c>
    </row>
    <row r="134" s="2" customFormat="1" ht="16.5" customHeight="1">
      <c r="A134" s="40"/>
      <c r="B134" s="41"/>
      <c r="C134" s="220" t="s">
        <v>255</v>
      </c>
      <c r="D134" s="220" t="s">
        <v>124</v>
      </c>
      <c r="E134" s="221" t="s">
        <v>604</v>
      </c>
      <c r="F134" s="222" t="s">
        <v>605</v>
      </c>
      <c r="G134" s="223" t="s">
        <v>516</v>
      </c>
      <c r="H134" s="224">
        <v>1</v>
      </c>
      <c r="I134" s="225"/>
      <c r="J134" s="226">
        <f>ROUND(I134*H134,2)</f>
        <v>0</v>
      </c>
      <c r="K134" s="222" t="s">
        <v>128</v>
      </c>
      <c r="L134" s="46"/>
      <c r="M134" s="227" t="s">
        <v>19</v>
      </c>
      <c r="N134" s="228" t="s">
        <v>43</v>
      </c>
      <c r="O134" s="86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1" t="s">
        <v>517</v>
      </c>
      <c r="AT134" s="231" t="s">
        <v>124</v>
      </c>
      <c r="AU134" s="231" t="s">
        <v>82</v>
      </c>
      <c r="AY134" s="19" t="s">
        <v>122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19" t="s">
        <v>80</v>
      </c>
      <c r="BK134" s="232">
        <f>ROUND(I134*H134,2)</f>
        <v>0</v>
      </c>
      <c r="BL134" s="19" t="s">
        <v>517</v>
      </c>
      <c r="BM134" s="231" t="s">
        <v>606</v>
      </c>
    </row>
    <row r="135" s="2" customFormat="1" ht="16.5" customHeight="1">
      <c r="A135" s="40"/>
      <c r="B135" s="41"/>
      <c r="C135" s="220" t="s">
        <v>259</v>
      </c>
      <c r="D135" s="220" t="s">
        <v>124</v>
      </c>
      <c r="E135" s="221" t="s">
        <v>607</v>
      </c>
      <c r="F135" s="222" t="s">
        <v>608</v>
      </c>
      <c r="G135" s="223" t="s">
        <v>516</v>
      </c>
      <c r="H135" s="224">
        <v>1</v>
      </c>
      <c r="I135" s="225"/>
      <c r="J135" s="226">
        <f>ROUND(I135*H135,2)</f>
        <v>0</v>
      </c>
      <c r="K135" s="222" t="s">
        <v>128</v>
      </c>
      <c r="L135" s="46"/>
      <c r="M135" s="227" t="s">
        <v>19</v>
      </c>
      <c r="N135" s="228" t="s">
        <v>43</v>
      </c>
      <c r="O135" s="86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31" t="s">
        <v>517</v>
      </c>
      <c r="AT135" s="231" t="s">
        <v>124</v>
      </c>
      <c r="AU135" s="231" t="s">
        <v>82</v>
      </c>
      <c r="AY135" s="19" t="s">
        <v>122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19" t="s">
        <v>80</v>
      </c>
      <c r="BK135" s="232">
        <f>ROUND(I135*H135,2)</f>
        <v>0</v>
      </c>
      <c r="BL135" s="19" t="s">
        <v>517</v>
      </c>
      <c r="BM135" s="231" t="s">
        <v>609</v>
      </c>
    </row>
    <row r="136" s="2" customFormat="1" ht="16.5" customHeight="1">
      <c r="A136" s="40"/>
      <c r="B136" s="41"/>
      <c r="C136" s="220" t="s">
        <v>264</v>
      </c>
      <c r="D136" s="220" t="s">
        <v>124</v>
      </c>
      <c r="E136" s="221" t="s">
        <v>610</v>
      </c>
      <c r="F136" s="222" t="s">
        <v>611</v>
      </c>
      <c r="G136" s="223" t="s">
        <v>516</v>
      </c>
      <c r="H136" s="224">
        <v>1</v>
      </c>
      <c r="I136" s="225"/>
      <c r="J136" s="226">
        <f>ROUND(I136*H136,2)</f>
        <v>0</v>
      </c>
      <c r="K136" s="222" t="s">
        <v>128</v>
      </c>
      <c r="L136" s="46"/>
      <c r="M136" s="287" t="s">
        <v>19</v>
      </c>
      <c r="N136" s="288" t="s">
        <v>43</v>
      </c>
      <c r="O136" s="289"/>
      <c r="P136" s="290">
        <f>O136*H136</f>
        <v>0</v>
      </c>
      <c r="Q136" s="290">
        <v>0</v>
      </c>
      <c r="R136" s="290">
        <f>Q136*H136</f>
        <v>0</v>
      </c>
      <c r="S136" s="290">
        <v>0</v>
      </c>
      <c r="T136" s="291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31" t="s">
        <v>517</v>
      </c>
      <c r="AT136" s="231" t="s">
        <v>124</v>
      </c>
      <c r="AU136" s="231" t="s">
        <v>82</v>
      </c>
      <c r="AY136" s="19" t="s">
        <v>122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19" t="s">
        <v>80</v>
      </c>
      <c r="BK136" s="232">
        <f>ROUND(I136*H136,2)</f>
        <v>0</v>
      </c>
      <c r="BL136" s="19" t="s">
        <v>517</v>
      </c>
      <c r="BM136" s="231" t="s">
        <v>612</v>
      </c>
    </row>
    <row r="137" s="2" customFormat="1" ht="6.96" customHeight="1">
      <c r="A137" s="40"/>
      <c r="B137" s="61"/>
      <c r="C137" s="62"/>
      <c r="D137" s="62"/>
      <c r="E137" s="62"/>
      <c r="F137" s="62"/>
      <c r="G137" s="62"/>
      <c r="H137" s="62"/>
      <c r="I137" s="168"/>
      <c r="J137" s="62"/>
      <c r="K137" s="62"/>
      <c r="L137" s="46"/>
      <c r="M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</row>
  </sheetData>
  <sheetProtection sheet="1" autoFilter="0" formatColumns="0" formatRows="0" objects="1" scenarios="1" spinCount="100000" saltValue="WG73FizKAdeMqgdrA1LQBbcdpejKvvZ3c6O3LMUyLjOKONsI5Ym3hCnTgxtesjnPhgHJrP7cHevCcCPGEak4fA==" hashValue="QzARfow2+LNAZ+Yw0Qt+W6/utpSjtx/D5MMGELifAExsV1t/c/gNIu312Qt8PoejhFhCIO4SsoUD8blO5JZHRg==" algorithmName="SHA-512" password="CC35"/>
  <autoFilter ref="C86:K136"/>
  <mergeCells count="9">
    <mergeCell ref="E7:H7"/>
    <mergeCell ref="E9:H9"/>
    <mergeCell ref="E18:H18"/>
    <mergeCell ref="E27:H27"/>
    <mergeCell ref="E48:H48"/>
    <mergeCell ref="E50:H50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10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82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Chodník ulice Akátová - Tuklaty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613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1. 10. 2018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19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27</v>
      </c>
      <c r="F15" s="40"/>
      <c r="G15" s="40"/>
      <c r="H15" s="40"/>
      <c r="I15" s="142" t="s">
        <v>28</v>
      </c>
      <c r="J15" s="141" t="s">
        <v>19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29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28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31</v>
      </c>
      <c r="E20" s="40"/>
      <c r="F20" s="40"/>
      <c r="G20" s="40"/>
      <c r="H20" s="40"/>
      <c r="I20" s="142" t="s">
        <v>26</v>
      </c>
      <c r="J20" s="141" t="s">
        <v>19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32</v>
      </c>
      <c r="F21" s="40"/>
      <c r="G21" s="40"/>
      <c r="H21" s="40"/>
      <c r="I21" s="142" t="s">
        <v>28</v>
      </c>
      <c r="J21" s="141" t="s">
        <v>19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34</v>
      </c>
      <c r="E23" s="40"/>
      <c r="F23" s="40"/>
      <c r="G23" s="40"/>
      <c r="H23" s="40"/>
      <c r="I23" s="142" t="s">
        <v>26</v>
      </c>
      <c r="J23" s="141" t="s">
        <v>19</v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">
        <v>35</v>
      </c>
      <c r="F24" s="40"/>
      <c r="G24" s="40"/>
      <c r="H24" s="40"/>
      <c r="I24" s="142" t="s">
        <v>28</v>
      </c>
      <c r="J24" s="141" t="s">
        <v>19</v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36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38</v>
      </c>
      <c r="E30" s="40"/>
      <c r="F30" s="40"/>
      <c r="G30" s="40"/>
      <c r="H30" s="40"/>
      <c r="I30" s="138"/>
      <c r="J30" s="152">
        <f>ROUND(J89,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40</v>
      </c>
      <c r="G32" s="40"/>
      <c r="H32" s="40"/>
      <c r="I32" s="154" t="s">
        <v>39</v>
      </c>
      <c r="J32" s="153" t="s">
        <v>41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42</v>
      </c>
      <c r="E33" s="136" t="s">
        <v>43</v>
      </c>
      <c r="F33" s="156">
        <f>ROUND((SUM(BE89:BE184)),  2)</f>
        <v>0</v>
      </c>
      <c r="G33" s="40"/>
      <c r="H33" s="40"/>
      <c r="I33" s="157">
        <v>0.20999999999999999</v>
      </c>
      <c r="J33" s="156">
        <f>ROUND(((SUM(BE89:BE184))*I33),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44</v>
      </c>
      <c r="F34" s="156">
        <f>ROUND((SUM(BF89:BF184)),  2)</f>
        <v>0</v>
      </c>
      <c r="G34" s="40"/>
      <c r="H34" s="40"/>
      <c r="I34" s="157">
        <v>0.14999999999999999</v>
      </c>
      <c r="J34" s="156">
        <f>ROUND(((SUM(BF89:BF184))*I34),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45</v>
      </c>
      <c r="F35" s="156">
        <f>ROUND((SUM(BG89:BG184)),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46</v>
      </c>
      <c r="F36" s="156">
        <f>ROUND((SUM(BH89:BH184)),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47</v>
      </c>
      <c r="F37" s="156">
        <f>ROUND((SUM(BI89:BI184)),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48</v>
      </c>
      <c r="E39" s="160"/>
      <c r="F39" s="160"/>
      <c r="G39" s="161" t="s">
        <v>49</v>
      </c>
      <c r="H39" s="162" t="s">
        <v>50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Chodník ulice Akátová - Tuklaty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 xml:space="preserve">TUKL010-03 - Chodník,  ulice Akátová od školy k autobusové zastávce - nezpůsobilé výdaje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Tuklaty</v>
      </c>
      <c r="G52" s="42"/>
      <c r="H52" s="42"/>
      <c r="I52" s="142" t="s">
        <v>23</v>
      </c>
      <c r="J52" s="74" t="str">
        <f>IF(J12="","",J12)</f>
        <v>1. 10. 2018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Obec Tuklaty</v>
      </c>
      <c r="G54" s="42"/>
      <c r="H54" s="42"/>
      <c r="I54" s="142" t="s">
        <v>31</v>
      </c>
      <c r="J54" s="38" t="str">
        <f>E21</f>
        <v>Ivana Otevřelová, Praha 3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142" t="s">
        <v>34</v>
      </c>
      <c r="J55" s="38" t="str">
        <f>E24</f>
        <v>Podhola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70</v>
      </c>
      <c r="D59" s="42"/>
      <c r="E59" s="42"/>
      <c r="F59" s="42"/>
      <c r="G59" s="42"/>
      <c r="H59" s="42"/>
      <c r="I59" s="138"/>
      <c r="J59" s="104">
        <f>J89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J90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5"/>
      <c r="C61" s="186"/>
      <c r="D61" s="187" t="s">
        <v>97</v>
      </c>
      <c r="E61" s="188"/>
      <c r="F61" s="188"/>
      <c r="G61" s="188"/>
      <c r="H61" s="188"/>
      <c r="I61" s="189"/>
      <c r="J61" s="190">
        <f>J91</f>
        <v>0</v>
      </c>
      <c r="K61" s="186"/>
      <c r="L61" s="191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5"/>
      <c r="C62" s="186"/>
      <c r="D62" s="187" t="s">
        <v>614</v>
      </c>
      <c r="E62" s="188"/>
      <c r="F62" s="188"/>
      <c r="G62" s="188"/>
      <c r="H62" s="188"/>
      <c r="I62" s="189"/>
      <c r="J62" s="190">
        <f>J123</f>
        <v>0</v>
      </c>
      <c r="K62" s="186"/>
      <c r="L62" s="191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5"/>
      <c r="C63" s="186"/>
      <c r="D63" s="187" t="s">
        <v>98</v>
      </c>
      <c r="E63" s="188"/>
      <c r="F63" s="188"/>
      <c r="G63" s="188"/>
      <c r="H63" s="188"/>
      <c r="I63" s="189"/>
      <c r="J63" s="190">
        <f>J144</f>
        <v>0</v>
      </c>
      <c r="K63" s="186"/>
      <c r="L63" s="191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5"/>
      <c r="C64" s="186"/>
      <c r="D64" s="187" t="s">
        <v>100</v>
      </c>
      <c r="E64" s="188"/>
      <c r="F64" s="188"/>
      <c r="G64" s="188"/>
      <c r="H64" s="188"/>
      <c r="I64" s="189"/>
      <c r="J64" s="190">
        <f>J156</f>
        <v>0</v>
      </c>
      <c r="K64" s="186"/>
      <c r="L64" s="191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5"/>
      <c r="C65" s="186"/>
      <c r="D65" s="187" t="s">
        <v>102</v>
      </c>
      <c r="E65" s="188"/>
      <c r="F65" s="188"/>
      <c r="G65" s="188"/>
      <c r="H65" s="188"/>
      <c r="I65" s="189"/>
      <c r="J65" s="190">
        <f>J171</f>
        <v>0</v>
      </c>
      <c r="K65" s="186"/>
      <c r="L65" s="191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9" customFormat="1" ht="24.96" customHeight="1">
      <c r="A66" s="9"/>
      <c r="B66" s="178"/>
      <c r="C66" s="179"/>
      <c r="D66" s="180" t="s">
        <v>103</v>
      </c>
      <c r="E66" s="181"/>
      <c r="F66" s="181"/>
      <c r="G66" s="181"/>
      <c r="H66" s="181"/>
      <c r="I66" s="182"/>
      <c r="J66" s="183">
        <f>J173</f>
        <v>0</v>
      </c>
      <c r="K66" s="179"/>
      <c r="L66" s="184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="10" customFormat="1" ht="19.92" customHeight="1">
      <c r="A67" s="10"/>
      <c r="B67" s="185"/>
      <c r="C67" s="186"/>
      <c r="D67" s="187" t="s">
        <v>615</v>
      </c>
      <c r="E67" s="188"/>
      <c r="F67" s="188"/>
      <c r="G67" s="188"/>
      <c r="H67" s="188"/>
      <c r="I67" s="189"/>
      <c r="J67" s="190">
        <f>J174</f>
        <v>0</v>
      </c>
      <c r="K67" s="186"/>
      <c r="L67" s="191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8"/>
      <c r="C68" s="179"/>
      <c r="D68" s="180" t="s">
        <v>105</v>
      </c>
      <c r="E68" s="181"/>
      <c r="F68" s="181"/>
      <c r="G68" s="181"/>
      <c r="H68" s="181"/>
      <c r="I68" s="182"/>
      <c r="J68" s="183">
        <f>J180</f>
        <v>0</v>
      </c>
      <c r="K68" s="179"/>
      <c r="L68" s="184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5"/>
      <c r="C69" s="186"/>
      <c r="D69" s="187" t="s">
        <v>616</v>
      </c>
      <c r="E69" s="188"/>
      <c r="F69" s="188"/>
      <c r="G69" s="188"/>
      <c r="H69" s="188"/>
      <c r="I69" s="189"/>
      <c r="J69" s="190">
        <f>J181</f>
        <v>0</v>
      </c>
      <c r="K69" s="186"/>
      <c r="L69" s="191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168"/>
      <c r="J71" s="62"/>
      <c r="K71" s="6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171"/>
      <c r="J75" s="64"/>
      <c r="K75" s="64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107</v>
      </c>
      <c r="D76" s="42"/>
      <c r="E76" s="42"/>
      <c r="F76" s="42"/>
      <c r="G76" s="42"/>
      <c r="H76" s="42"/>
      <c r="I76" s="138"/>
      <c r="J76" s="42"/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138"/>
      <c r="J77" s="42"/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2" t="str">
        <f>E7</f>
        <v>Chodník ulice Akátová - Tuklaty</v>
      </c>
      <c r="F79" s="34"/>
      <c r="G79" s="34"/>
      <c r="H79" s="34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2" customHeight="1">
      <c r="A80" s="40"/>
      <c r="B80" s="41"/>
      <c r="C80" s="34" t="s">
        <v>90</v>
      </c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6.5" customHeight="1">
      <c r="A81" s="40"/>
      <c r="B81" s="41"/>
      <c r="C81" s="42"/>
      <c r="D81" s="42"/>
      <c r="E81" s="71" t="str">
        <f>E9</f>
        <v xml:space="preserve">TUKL010-03 - Chodník,  ulice Akátová od školy k autobusové zastávce - nezpůsobilé výdaje</v>
      </c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21</v>
      </c>
      <c r="D83" s="42"/>
      <c r="E83" s="42"/>
      <c r="F83" s="29" t="str">
        <f>F12</f>
        <v>Tuklaty</v>
      </c>
      <c r="G83" s="42"/>
      <c r="H83" s="42"/>
      <c r="I83" s="142" t="s">
        <v>23</v>
      </c>
      <c r="J83" s="74" t="str">
        <f>IF(J12="","",J12)</f>
        <v>1. 10. 2018</v>
      </c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7.9" customHeight="1">
      <c r="A85" s="40"/>
      <c r="B85" s="41"/>
      <c r="C85" s="34" t="s">
        <v>25</v>
      </c>
      <c r="D85" s="42"/>
      <c r="E85" s="42"/>
      <c r="F85" s="29" t="str">
        <f>E15</f>
        <v>Obec Tuklaty</v>
      </c>
      <c r="G85" s="42"/>
      <c r="H85" s="42"/>
      <c r="I85" s="142" t="s">
        <v>31</v>
      </c>
      <c r="J85" s="38" t="str">
        <f>E21</f>
        <v>Ivana Otevřelová, Praha 3</v>
      </c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29</v>
      </c>
      <c r="D86" s="42"/>
      <c r="E86" s="42"/>
      <c r="F86" s="29" t="str">
        <f>IF(E18="","",E18)</f>
        <v>Vyplň údaj</v>
      </c>
      <c r="G86" s="42"/>
      <c r="H86" s="42"/>
      <c r="I86" s="142" t="s">
        <v>34</v>
      </c>
      <c r="J86" s="38" t="str">
        <f>E24</f>
        <v>Podhola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0.32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11" customFormat="1" ht="29.28" customHeight="1">
      <c r="A88" s="192"/>
      <c r="B88" s="193"/>
      <c r="C88" s="194" t="s">
        <v>108</v>
      </c>
      <c r="D88" s="195" t="s">
        <v>57</v>
      </c>
      <c r="E88" s="195" t="s">
        <v>53</v>
      </c>
      <c r="F88" s="195" t="s">
        <v>54</v>
      </c>
      <c r="G88" s="195" t="s">
        <v>109</v>
      </c>
      <c r="H88" s="195" t="s">
        <v>110</v>
      </c>
      <c r="I88" s="196" t="s">
        <v>111</v>
      </c>
      <c r="J88" s="195" t="s">
        <v>94</v>
      </c>
      <c r="K88" s="197" t="s">
        <v>112</v>
      </c>
      <c r="L88" s="198"/>
      <c r="M88" s="94" t="s">
        <v>19</v>
      </c>
      <c r="N88" s="95" t="s">
        <v>42</v>
      </c>
      <c r="O88" s="95" t="s">
        <v>113</v>
      </c>
      <c r="P88" s="95" t="s">
        <v>114</v>
      </c>
      <c r="Q88" s="95" t="s">
        <v>115</v>
      </c>
      <c r="R88" s="95" t="s">
        <v>116</v>
      </c>
      <c r="S88" s="95" t="s">
        <v>117</v>
      </c>
      <c r="T88" s="96" t="s">
        <v>118</v>
      </c>
      <c r="U88" s="192"/>
      <c r="V88" s="192"/>
      <c r="W88" s="192"/>
      <c r="X88" s="192"/>
      <c r="Y88" s="192"/>
      <c r="Z88" s="192"/>
      <c r="AA88" s="192"/>
      <c r="AB88" s="192"/>
      <c r="AC88" s="192"/>
      <c r="AD88" s="192"/>
      <c r="AE88" s="192"/>
    </row>
    <row r="89" s="2" customFormat="1" ht="22.8" customHeight="1">
      <c r="A89" s="40"/>
      <c r="B89" s="41"/>
      <c r="C89" s="101" t="s">
        <v>119</v>
      </c>
      <c r="D89" s="42"/>
      <c r="E89" s="42"/>
      <c r="F89" s="42"/>
      <c r="G89" s="42"/>
      <c r="H89" s="42"/>
      <c r="I89" s="138"/>
      <c r="J89" s="199">
        <f>BK89</f>
        <v>0</v>
      </c>
      <c r="K89" s="42"/>
      <c r="L89" s="46"/>
      <c r="M89" s="97"/>
      <c r="N89" s="200"/>
      <c r="O89" s="98"/>
      <c r="P89" s="201">
        <f>P90+P173+P180</f>
        <v>0</v>
      </c>
      <c r="Q89" s="98"/>
      <c r="R89" s="201">
        <f>R90+R173+R180</f>
        <v>6.0343784519679993</v>
      </c>
      <c r="S89" s="98"/>
      <c r="T89" s="202">
        <f>T90+T173+T180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71</v>
      </c>
      <c r="AU89" s="19" t="s">
        <v>95</v>
      </c>
      <c r="BK89" s="203">
        <f>BK90+BK173+BK180</f>
        <v>0</v>
      </c>
    </row>
    <row r="90" s="12" customFormat="1" ht="25.92" customHeight="1">
      <c r="A90" s="12"/>
      <c r="B90" s="204"/>
      <c r="C90" s="205"/>
      <c r="D90" s="206" t="s">
        <v>71</v>
      </c>
      <c r="E90" s="207" t="s">
        <v>120</v>
      </c>
      <c r="F90" s="207" t="s">
        <v>121</v>
      </c>
      <c r="G90" s="205"/>
      <c r="H90" s="205"/>
      <c r="I90" s="208"/>
      <c r="J90" s="209">
        <f>BK90</f>
        <v>0</v>
      </c>
      <c r="K90" s="205"/>
      <c r="L90" s="210"/>
      <c r="M90" s="211"/>
      <c r="N90" s="212"/>
      <c r="O90" s="212"/>
      <c r="P90" s="213">
        <f>P91+P123+P144+P156+P171</f>
        <v>0</v>
      </c>
      <c r="Q90" s="212"/>
      <c r="R90" s="213">
        <f>R91+R123+R144+R156+R171</f>
        <v>5.6902559319679993</v>
      </c>
      <c r="S90" s="212"/>
      <c r="T90" s="214">
        <f>T91+T123+T144+T156+T171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5" t="s">
        <v>80</v>
      </c>
      <c r="AT90" s="216" t="s">
        <v>71</v>
      </c>
      <c r="AU90" s="216" t="s">
        <v>72</v>
      </c>
      <c r="AY90" s="215" t="s">
        <v>122</v>
      </c>
      <c r="BK90" s="217">
        <f>BK91+BK123+BK144+BK156+BK171</f>
        <v>0</v>
      </c>
    </row>
    <row r="91" s="12" customFormat="1" ht="22.8" customHeight="1">
      <c r="A91" s="12"/>
      <c r="B91" s="204"/>
      <c r="C91" s="205"/>
      <c r="D91" s="206" t="s">
        <v>71</v>
      </c>
      <c r="E91" s="218" t="s">
        <v>80</v>
      </c>
      <c r="F91" s="218" t="s">
        <v>123</v>
      </c>
      <c r="G91" s="205"/>
      <c r="H91" s="205"/>
      <c r="I91" s="208"/>
      <c r="J91" s="219">
        <f>BK91</f>
        <v>0</v>
      </c>
      <c r="K91" s="205"/>
      <c r="L91" s="210"/>
      <c r="M91" s="211"/>
      <c r="N91" s="212"/>
      <c r="O91" s="212"/>
      <c r="P91" s="213">
        <f>SUM(P92:P122)</f>
        <v>0</v>
      </c>
      <c r="Q91" s="212"/>
      <c r="R91" s="213">
        <f>SUM(R92:R122)</f>
        <v>0</v>
      </c>
      <c r="S91" s="212"/>
      <c r="T91" s="214">
        <f>SUM(T92:T122)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5" t="s">
        <v>80</v>
      </c>
      <c r="AT91" s="216" t="s">
        <v>71</v>
      </c>
      <c r="AU91" s="216" t="s">
        <v>80</v>
      </c>
      <c r="AY91" s="215" t="s">
        <v>122</v>
      </c>
      <c r="BK91" s="217">
        <f>SUM(BK92:BK122)</f>
        <v>0</v>
      </c>
    </row>
    <row r="92" s="2" customFormat="1" ht="24" customHeight="1">
      <c r="A92" s="40"/>
      <c r="B92" s="41"/>
      <c r="C92" s="220" t="s">
        <v>80</v>
      </c>
      <c r="D92" s="220" t="s">
        <v>124</v>
      </c>
      <c r="E92" s="221" t="s">
        <v>177</v>
      </c>
      <c r="F92" s="222" t="s">
        <v>178</v>
      </c>
      <c r="G92" s="223" t="s">
        <v>179</v>
      </c>
      <c r="H92" s="224">
        <v>0.443</v>
      </c>
      <c r="I92" s="225"/>
      <c r="J92" s="226">
        <f>ROUND(I92*H92,2)</f>
        <v>0</v>
      </c>
      <c r="K92" s="222" t="s">
        <v>128</v>
      </c>
      <c r="L92" s="46"/>
      <c r="M92" s="227" t="s">
        <v>19</v>
      </c>
      <c r="N92" s="228" t="s">
        <v>43</v>
      </c>
      <c r="O92" s="86"/>
      <c r="P92" s="229">
        <f>O92*H92</f>
        <v>0</v>
      </c>
      <c r="Q92" s="229">
        <v>0</v>
      </c>
      <c r="R92" s="229">
        <f>Q92*H92</f>
        <v>0</v>
      </c>
      <c r="S92" s="229">
        <v>0</v>
      </c>
      <c r="T92" s="230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31" t="s">
        <v>129</v>
      </c>
      <c r="AT92" s="231" t="s">
        <v>124</v>
      </c>
      <c r="AU92" s="231" t="s">
        <v>82</v>
      </c>
      <c r="AY92" s="19" t="s">
        <v>122</v>
      </c>
      <c r="BE92" s="232">
        <f>IF(N92="základní",J92,0)</f>
        <v>0</v>
      </c>
      <c r="BF92" s="232">
        <f>IF(N92="snížená",J92,0)</f>
        <v>0</v>
      </c>
      <c r="BG92" s="232">
        <f>IF(N92="zákl. přenesená",J92,0)</f>
        <v>0</v>
      </c>
      <c r="BH92" s="232">
        <f>IF(N92="sníž. přenesená",J92,0)</f>
        <v>0</v>
      </c>
      <c r="BI92" s="232">
        <f>IF(N92="nulová",J92,0)</f>
        <v>0</v>
      </c>
      <c r="BJ92" s="19" t="s">
        <v>80</v>
      </c>
      <c r="BK92" s="232">
        <f>ROUND(I92*H92,2)</f>
        <v>0</v>
      </c>
      <c r="BL92" s="19" t="s">
        <v>129</v>
      </c>
      <c r="BM92" s="231" t="s">
        <v>180</v>
      </c>
    </row>
    <row r="93" s="13" customFormat="1">
      <c r="A93" s="13"/>
      <c r="B93" s="233"/>
      <c r="C93" s="234"/>
      <c r="D93" s="235" t="s">
        <v>131</v>
      </c>
      <c r="E93" s="236" t="s">
        <v>19</v>
      </c>
      <c r="F93" s="237" t="s">
        <v>186</v>
      </c>
      <c r="G93" s="234"/>
      <c r="H93" s="236" t="s">
        <v>19</v>
      </c>
      <c r="I93" s="238"/>
      <c r="J93" s="234"/>
      <c r="K93" s="234"/>
      <c r="L93" s="239"/>
      <c r="M93" s="240"/>
      <c r="N93" s="241"/>
      <c r="O93" s="241"/>
      <c r="P93" s="241"/>
      <c r="Q93" s="241"/>
      <c r="R93" s="241"/>
      <c r="S93" s="241"/>
      <c r="T93" s="242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43" t="s">
        <v>131</v>
      </c>
      <c r="AU93" s="243" t="s">
        <v>82</v>
      </c>
      <c r="AV93" s="13" t="s">
        <v>80</v>
      </c>
      <c r="AW93" s="13" t="s">
        <v>33</v>
      </c>
      <c r="AX93" s="13" t="s">
        <v>72</v>
      </c>
      <c r="AY93" s="243" t="s">
        <v>122</v>
      </c>
    </row>
    <row r="94" s="14" customFormat="1">
      <c r="A94" s="14"/>
      <c r="B94" s="244"/>
      <c r="C94" s="245"/>
      <c r="D94" s="235" t="s">
        <v>131</v>
      </c>
      <c r="E94" s="246" t="s">
        <v>19</v>
      </c>
      <c r="F94" s="247" t="s">
        <v>617</v>
      </c>
      <c r="G94" s="245"/>
      <c r="H94" s="248">
        <v>0.443</v>
      </c>
      <c r="I94" s="249"/>
      <c r="J94" s="245"/>
      <c r="K94" s="245"/>
      <c r="L94" s="250"/>
      <c r="M94" s="251"/>
      <c r="N94" s="252"/>
      <c r="O94" s="252"/>
      <c r="P94" s="252"/>
      <c r="Q94" s="252"/>
      <c r="R94" s="252"/>
      <c r="S94" s="252"/>
      <c r="T94" s="253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54" t="s">
        <v>131</v>
      </c>
      <c r="AU94" s="254" t="s">
        <v>82</v>
      </c>
      <c r="AV94" s="14" t="s">
        <v>82</v>
      </c>
      <c r="AW94" s="14" t="s">
        <v>33</v>
      </c>
      <c r="AX94" s="14" t="s">
        <v>72</v>
      </c>
      <c r="AY94" s="254" t="s">
        <v>122</v>
      </c>
    </row>
    <row r="95" s="15" customFormat="1">
      <c r="A95" s="15"/>
      <c r="B95" s="255"/>
      <c r="C95" s="256"/>
      <c r="D95" s="235" t="s">
        <v>131</v>
      </c>
      <c r="E95" s="257" t="s">
        <v>19</v>
      </c>
      <c r="F95" s="258" t="s">
        <v>134</v>
      </c>
      <c r="G95" s="256"/>
      <c r="H95" s="259">
        <v>0.443</v>
      </c>
      <c r="I95" s="260"/>
      <c r="J95" s="256"/>
      <c r="K95" s="256"/>
      <c r="L95" s="261"/>
      <c r="M95" s="262"/>
      <c r="N95" s="263"/>
      <c r="O95" s="263"/>
      <c r="P95" s="263"/>
      <c r="Q95" s="263"/>
      <c r="R95" s="263"/>
      <c r="S95" s="263"/>
      <c r="T95" s="264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65" t="s">
        <v>131</v>
      </c>
      <c r="AU95" s="265" t="s">
        <v>82</v>
      </c>
      <c r="AV95" s="15" t="s">
        <v>129</v>
      </c>
      <c r="AW95" s="15" t="s">
        <v>33</v>
      </c>
      <c r="AX95" s="15" t="s">
        <v>80</v>
      </c>
      <c r="AY95" s="265" t="s">
        <v>122</v>
      </c>
    </row>
    <row r="96" s="2" customFormat="1" ht="24" customHeight="1">
      <c r="A96" s="40"/>
      <c r="B96" s="41"/>
      <c r="C96" s="220" t="s">
        <v>82</v>
      </c>
      <c r="D96" s="220" t="s">
        <v>124</v>
      </c>
      <c r="E96" s="221" t="s">
        <v>189</v>
      </c>
      <c r="F96" s="222" t="s">
        <v>190</v>
      </c>
      <c r="G96" s="223" t="s">
        <v>179</v>
      </c>
      <c r="H96" s="224">
        <v>0.043999999999999997</v>
      </c>
      <c r="I96" s="225"/>
      <c r="J96" s="226">
        <f>ROUND(I96*H96,2)</f>
        <v>0</v>
      </c>
      <c r="K96" s="222" t="s">
        <v>128</v>
      </c>
      <c r="L96" s="46"/>
      <c r="M96" s="227" t="s">
        <v>19</v>
      </c>
      <c r="N96" s="228" t="s">
        <v>43</v>
      </c>
      <c r="O96" s="86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31" t="s">
        <v>129</v>
      </c>
      <c r="AT96" s="231" t="s">
        <v>124</v>
      </c>
      <c r="AU96" s="231" t="s">
        <v>82</v>
      </c>
      <c r="AY96" s="19" t="s">
        <v>122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19" t="s">
        <v>80</v>
      </c>
      <c r="BK96" s="232">
        <f>ROUND(I96*H96,2)</f>
        <v>0</v>
      </c>
      <c r="BL96" s="19" t="s">
        <v>129</v>
      </c>
      <c r="BM96" s="231" t="s">
        <v>191</v>
      </c>
    </row>
    <row r="97" s="2" customFormat="1" ht="24" customHeight="1">
      <c r="A97" s="40"/>
      <c r="B97" s="41"/>
      <c r="C97" s="220" t="s">
        <v>141</v>
      </c>
      <c r="D97" s="220" t="s">
        <v>124</v>
      </c>
      <c r="E97" s="221" t="s">
        <v>618</v>
      </c>
      <c r="F97" s="222" t="s">
        <v>619</v>
      </c>
      <c r="G97" s="223" t="s">
        <v>179</v>
      </c>
      <c r="H97" s="224">
        <v>1.1759999999999999</v>
      </c>
      <c r="I97" s="225"/>
      <c r="J97" s="226">
        <f>ROUND(I97*H97,2)</f>
        <v>0</v>
      </c>
      <c r="K97" s="222" t="s">
        <v>128</v>
      </c>
      <c r="L97" s="46"/>
      <c r="M97" s="227" t="s">
        <v>19</v>
      </c>
      <c r="N97" s="228" t="s">
        <v>43</v>
      </c>
      <c r="O97" s="86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31" t="s">
        <v>129</v>
      </c>
      <c r="AT97" s="231" t="s">
        <v>124</v>
      </c>
      <c r="AU97" s="231" t="s">
        <v>82</v>
      </c>
      <c r="AY97" s="19" t="s">
        <v>122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19" t="s">
        <v>80</v>
      </c>
      <c r="BK97" s="232">
        <f>ROUND(I97*H97,2)</f>
        <v>0</v>
      </c>
      <c r="BL97" s="19" t="s">
        <v>129</v>
      </c>
      <c r="BM97" s="231" t="s">
        <v>620</v>
      </c>
    </row>
    <row r="98" s="13" customFormat="1">
      <c r="A98" s="13"/>
      <c r="B98" s="233"/>
      <c r="C98" s="234"/>
      <c r="D98" s="235" t="s">
        <v>131</v>
      </c>
      <c r="E98" s="236" t="s">
        <v>19</v>
      </c>
      <c r="F98" s="237" t="s">
        <v>621</v>
      </c>
      <c r="G98" s="234"/>
      <c r="H98" s="236" t="s">
        <v>19</v>
      </c>
      <c r="I98" s="238"/>
      <c r="J98" s="234"/>
      <c r="K98" s="234"/>
      <c r="L98" s="239"/>
      <c r="M98" s="240"/>
      <c r="N98" s="241"/>
      <c r="O98" s="241"/>
      <c r="P98" s="241"/>
      <c r="Q98" s="241"/>
      <c r="R98" s="241"/>
      <c r="S98" s="241"/>
      <c r="T98" s="242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3" t="s">
        <v>131</v>
      </c>
      <c r="AU98" s="243" t="s">
        <v>82</v>
      </c>
      <c r="AV98" s="13" t="s">
        <v>80</v>
      </c>
      <c r="AW98" s="13" t="s">
        <v>33</v>
      </c>
      <c r="AX98" s="13" t="s">
        <v>72</v>
      </c>
      <c r="AY98" s="243" t="s">
        <v>122</v>
      </c>
    </row>
    <row r="99" s="14" customFormat="1">
      <c r="A99" s="14"/>
      <c r="B99" s="244"/>
      <c r="C99" s="245"/>
      <c r="D99" s="235" t="s">
        <v>131</v>
      </c>
      <c r="E99" s="246" t="s">
        <v>19</v>
      </c>
      <c r="F99" s="247" t="s">
        <v>622</v>
      </c>
      <c r="G99" s="245"/>
      <c r="H99" s="248">
        <v>0.95199999999999996</v>
      </c>
      <c r="I99" s="249"/>
      <c r="J99" s="245"/>
      <c r="K99" s="245"/>
      <c r="L99" s="250"/>
      <c r="M99" s="251"/>
      <c r="N99" s="252"/>
      <c r="O99" s="252"/>
      <c r="P99" s="252"/>
      <c r="Q99" s="252"/>
      <c r="R99" s="252"/>
      <c r="S99" s="252"/>
      <c r="T99" s="253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54" t="s">
        <v>131</v>
      </c>
      <c r="AU99" s="254" t="s">
        <v>82</v>
      </c>
      <c r="AV99" s="14" t="s">
        <v>82</v>
      </c>
      <c r="AW99" s="14" t="s">
        <v>33</v>
      </c>
      <c r="AX99" s="14" t="s">
        <v>72</v>
      </c>
      <c r="AY99" s="254" t="s">
        <v>122</v>
      </c>
    </row>
    <row r="100" s="13" customFormat="1">
      <c r="A100" s="13"/>
      <c r="B100" s="233"/>
      <c r="C100" s="234"/>
      <c r="D100" s="235" t="s">
        <v>131</v>
      </c>
      <c r="E100" s="236" t="s">
        <v>19</v>
      </c>
      <c r="F100" s="237" t="s">
        <v>623</v>
      </c>
      <c r="G100" s="234"/>
      <c r="H100" s="236" t="s">
        <v>19</v>
      </c>
      <c r="I100" s="238"/>
      <c r="J100" s="234"/>
      <c r="K100" s="234"/>
      <c r="L100" s="239"/>
      <c r="M100" s="240"/>
      <c r="N100" s="241"/>
      <c r="O100" s="241"/>
      <c r="P100" s="241"/>
      <c r="Q100" s="241"/>
      <c r="R100" s="241"/>
      <c r="S100" s="241"/>
      <c r="T100" s="242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3" t="s">
        <v>131</v>
      </c>
      <c r="AU100" s="243" t="s">
        <v>82</v>
      </c>
      <c r="AV100" s="13" t="s">
        <v>80</v>
      </c>
      <c r="AW100" s="13" t="s">
        <v>33</v>
      </c>
      <c r="AX100" s="13" t="s">
        <v>72</v>
      </c>
      <c r="AY100" s="243" t="s">
        <v>122</v>
      </c>
    </row>
    <row r="101" s="14" customFormat="1">
      <c r="A101" s="14"/>
      <c r="B101" s="244"/>
      <c r="C101" s="245"/>
      <c r="D101" s="235" t="s">
        <v>131</v>
      </c>
      <c r="E101" s="246" t="s">
        <v>19</v>
      </c>
      <c r="F101" s="247" t="s">
        <v>624</v>
      </c>
      <c r="G101" s="245"/>
      <c r="H101" s="248">
        <v>0.22400000000000001</v>
      </c>
      <c r="I101" s="249"/>
      <c r="J101" s="245"/>
      <c r="K101" s="245"/>
      <c r="L101" s="250"/>
      <c r="M101" s="251"/>
      <c r="N101" s="252"/>
      <c r="O101" s="252"/>
      <c r="P101" s="252"/>
      <c r="Q101" s="252"/>
      <c r="R101" s="252"/>
      <c r="S101" s="252"/>
      <c r="T101" s="253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54" t="s">
        <v>131</v>
      </c>
      <c r="AU101" s="254" t="s">
        <v>82</v>
      </c>
      <c r="AV101" s="14" t="s">
        <v>82</v>
      </c>
      <c r="AW101" s="14" t="s">
        <v>33</v>
      </c>
      <c r="AX101" s="14" t="s">
        <v>72</v>
      </c>
      <c r="AY101" s="254" t="s">
        <v>122</v>
      </c>
    </row>
    <row r="102" s="15" customFormat="1">
      <c r="A102" s="15"/>
      <c r="B102" s="255"/>
      <c r="C102" s="256"/>
      <c r="D102" s="235" t="s">
        <v>131</v>
      </c>
      <c r="E102" s="257" t="s">
        <v>19</v>
      </c>
      <c r="F102" s="258" t="s">
        <v>134</v>
      </c>
      <c r="G102" s="256"/>
      <c r="H102" s="259">
        <v>1.1759999999999999</v>
      </c>
      <c r="I102" s="260"/>
      <c r="J102" s="256"/>
      <c r="K102" s="256"/>
      <c r="L102" s="261"/>
      <c r="M102" s="262"/>
      <c r="N102" s="263"/>
      <c r="O102" s="263"/>
      <c r="P102" s="263"/>
      <c r="Q102" s="263"/>
      <c r="R102" s="263"/>
      <c r="S102" s="263"/>
      <c r="T102" s="264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65" t="s">
        <v>131</v>
      </c>
      <c r="AU102" s="265" t="s">
        <v>82</v>
      </c>
      <c r="AV102" s="15" t="s">
        <v>129</v>
      </c>
      <c r="AW102" s="15" t="s">
        <v>33</v>
      </c>
      <c r="AX102" s="15" t="s">
        <v>80</v>
      </c>
      <c r="AY102" s="265" t="s">
        <v>122</v>
      </c>
    </row>
    <row r="103" s="2" customFormat="1" ht="24" customHeight="1">
      <c r="A103" s="40"/>
      <c r="B103" s="41"/>
      <c r="C103" s="220" t="s">
        <v>129</v>
      </c>
      <c r="D103" s="220" t="s">
        <v>124</v>
      </c>
      <c r="E103" s="221" t="s">
        <v>625</v>
      </c>
      <c r="F103" s="222" t="s">
        <v>626</v>
      </c>
      <c r="G103" s="223" t="s">
        <v>179</v>
      </c>
      <c r="H103" s="224">
        <v>0.11799999999999999</v>
      </c>
      <c r="I103" s="225"/>
      <c r="J103" s="226">
        <f>ROUND(I103*H103,2)</f>
        <v>0</v>
      </c>
      <c r="K103" s="222" t="s">
        <v>128</v>
      </c>
      <c r="L103" s="46"/>
      <c r="M103" s="227" t="s">
        <v>19</v>
      </c>
      <c r="N103" s="228" t="s">
        <v>43</v>
      </c>
      <c r="O103" s="8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31" t="s">
        <v>129</v>
      </c>
      <c r="AT103" s="231" t="s">
        <v>124</v>
      </c>
      <c r="AU103" s="231" t="s">
        <v>82</v>
      </c>
      <c r="AY103" s="19" t="s">
        <v>122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19" t="s">
        <v>80</v>
      </c>
      <c r="BK103" s="232">
        <f>ROUND(I103*H103,2)</f>
        <v>0</v>
      </c>
      <c r="BL103" s="19" t="s">
        <v>129</v>
      </c>
      <c r="BM103" s="231" t="s">
        <v>627</v>
      </c>
    </row>
    <row r="104" s="2" customFormat="1" ht="24" customHeight="1">
      <c r="A104" s="40"/>
      <c r="B104" s="41"/>
      <c r="C104" s="220" t="s">
        <v>157</v>
      </c>
      <c r="D104" s="220" t="s">
        <v>124</v>
      </c>
      <c r="E104" s="221" t="s">
        <v>628</v>
      </c>
      <c r="F104" s="222" t="s">
        <v>629</v>
      </c>
      <c r="G104" s="223" t="s">
        <v>179</v>
      </c>
      <c r="H104" s="224">
        <v>0.40000000000000002</v>
      </c>
      <c r="I104" s="225"/>
      <c r="J104" s="226">
        <f>ROUND(I104*H104,2)</f>
        <v>0</v>
      </c>
      <c r="K104" s="222" t="s">
        <v>128</v>
      </c>
      <c r="L104" s="46"/>
      <c r="M104" s="227" t="s">
        <v>19</v>
      </c>
      <c r="N104" s="228" t="s">
        <v>43</v>
      </c>
      <c r="O104" s="86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31" t="s">
        <v>129</v>
      </c>
      <c r="AT104" s="231" t="s">
        <v>124</v>
      </c>
      <c r="AU104" s="231" t="s">
        <v>82</v>
      </c>
      <c r="AY104" s="19" t="s">
        <v>122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19" t="s">
        <v>80</v>
      </c>
      <c r="BK104" s="232">
        <f>ROUND(I104*H104,2)</f>
        <v>0</v>
      </c>
      <c r="BL104" s="19" t="s">
        <v>129</v>
      </c>
      <c r="BM104" s="231" t="s">
        <v>630</v>
      </c>
    </row>
    <row r="105" s="13" customFormat="1">
      <c r="A105" s="13"/>
      <c r="B105" s="233"/>
      <c r="C105" s="234"/>
      <c r="D105" s="235" t="s">
        <v>131</v>
      </c>
      <c r="E105" s="236" t="s">
        <v>19</v>
      </c>
      <c r="F105" s="237" t="s">
        <v>631</v>
      </c>
      <c r="G105" s="234"/>
      <c r="H105" s="236" t="s">
        <v>19</v>
      </c>
      <c r="I105" s="238"/>
      <c r="J105" s="234"/>
      <c r="K105" s="234"/>
      <c r="L105" s="239"/>
      <c r="M105" s="240"/>
      <c r="N105" s="241"/>
      <c r="O105" s="241"/>
      <c r="P105" s="241"/>
      <c r="Q105" s="241"/>
      <c r="R105" s="241"/>
      <c r="S105" s="241"/>
      <c r="T105" s="242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3" t="s">
        <v>131</v>
      </c>
      <c r="AU105" s="243" t="s">
        <v>82</v>
      </c>
      <c r="AV105" s="13" t="s">
        <v>80</v>
      </c>
      <c r="AW105" s="13" t="s">
        <v>33</v>
      </c>
      <c r="AX105" s="13" t="s">
        <v>72</v>
      </c>
      <c r="AY105" s="243" t="s">
        <v>122</v>
      </c>
    </row>
    <row r="106" s="14" customFormat="1">
      <c r="A106" s="14"/>
      <c r="B106" s="244"/>
      <c r="C106" s="245"/>
      <c r="D106" s="235" t="s">
        <v>131</v>
      </c>
      <c r="E106" s="246" t="s">
        <v>19</v>
      </c>
      <c r="F106" s="247" t="s">
        <v>632</v>
      </c>
      <c r="G106" s="245"/>
      <c r="H106" s="248">
        <v>0.112</v>
      </c>
      <c r="I106" s="249"/>
      <c r="J106" s="245"/>
      <c r="K106" s="245"/>
      <c r="L106" s="250"/>
      <c r="M106" s="251"/>
      <c r="N106" s="252"/>
      <c r="O106" s="252"/>
      <c r="P106" s="252"/>
      <c r="Q106" s="252"/>
      <c r="R106" s="252"/>
      <c r="S106" s="252"/>
      <c r="T106" s="253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54" t="s">
        <v>131</v>
      </c>
      <c r="AU106" s="254" t="s">
        <v>82</v>
      </c>
      <c r="AV106" s="14" t="s">
        <v>82</v>
      </c>
      <c r="AW106" s="14" t="s">
        <v>33</v>
      </c>
      <c r="AX106" s="14" t="s">
        <v>72</v>
      </c>
      <c r="AY106" s="254" t="s">
        <v>122</v>
      </c>
    </row>
    <row r="107" s="13" customFormat="1">
      <c r="A107" s="13"/>
      <c r="B107" s="233"/>
      <c r="C107" s="234"/>
      <c r="D107" s="235" t="s">
        <v>131</v>
      </c>
      <c r="E107" s="236" t="s">
        <v>19</v>
      </c>
      <c r="F107" s="237" t="s">
        <v>633</v>
      </c>
      <c r="G107" s="234"/>
      <c r="H107" s="236" t="s">
        <v>19</v>
      </c>
      <c r="I107" s="238"/>
      <c r="J107" s="234"/>
      <c r="K107" s="234"/>
      <c r="L107" s="239"/>
      <c r="M107" s="240"/>
      <c r="N107" s="241"/>
      <c r="O107" s="241"/>
      <c r="P107" s="241"/>
      <c r="Q107" s="241"/>
      <c r="R107" s="241"/>
      <c r="S107" s="241"/>
      <c r="T107" s="242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3" t="s">
        <v>131</v>
      </c>
      <c r="AU107" s="243" t="s">
        <v>82</v>
      </c>
      <c r="AV107" s="13" t="s">
        <v>80</v>
      </c>
      <c r="AW107" s="13" t="s">
        <v>33</v>
      </c>
      <c r="AX107" s="13" t="s">
        <v>72</v>
      </c>
      <c r="AY107" s="243" t="s">
        <v>122</v>
      </c>
    </row>
    <row r="108" s="14" customFormat="1">
      <c r="A108" s="14"/>
      <c r="B108" s="244"/>
      <c r="C108" s="245"/>
      <c r="D108" s="235" t="s">
        <v>131</v>
      </c>
      <c r="E108" s="246" t="s">
        <v>19</v>
      </c>
      <c r="F108" s="247" t="s">
        <v>634</v>
      </c>
      <c r="G108" s="245"/>
      <c r="H108" s="248">
        <v>0.28799999999999998</v>
      </c>
      <c r="I108" s="249"/>
      <c r="J108" s="245"/>
      <c r="K108" s="245"/>
      <c r="L108" s="250"/>
      <c r="M108" s="251"/>
      <c r="N108" s="252"/>
      <c r="O108" s="252"/>
      <c r="P108" s="252"/>
      <c r="Q108" s="252"/>
      <c r="R108" s="252"/>
      <c r="S108" s="252"/>
      <c r="T108" s="253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4" t="s">
        <v>131</v>
      </c>
      <c r="AU108" s="254" t="s">
        <v>82</v>
      </c>
      <c r="AV108" s="14" t="s">
        <v>82</v>
      </c>
      <c r="AW108" s="14" t="s">
        <v>33</v>
      </c>
      <c r="AX108" s="14" t="s">
        <v>72</v>
      </c>
      <c r="AY108" s="254" t="s">
        <v>122</v>
      </c>
    </row>
    <row r="109" s="15" customFormat="1">
      <c r="A109" s="15"/>
      <c r="B109" s="255"/>
      <c r="C109" s="256"/>
      <c r="D109" s="235" t="s">
        <v>131</v>
      </c>
      <c r="E109" s="257" t="s">
        <v>19</v>
      </c>
      <c r="F109" s="258" t="s">
        <v>134</v>
      </c>
      <c r="G109" s="256"/>
      <c r="H109" s="259">
        <v>0.40000000000000002</v>
      </c>
      <c r="I109" s="260"/>
      <c r="J109" s="256"/>
      <c r="K109" s="256"/>
      <c r="L109" s="261"/>
      <c r="M109" s="262"/>
      <c r="N109" s="263"/>
      <c r="O109" s="263"/>
      <c r="P109" s="263"/>
      <c r="Q109" s="263"/>
      <c r="R109" s="263"/>
      <c r="S109" s="263"/>
      <c r="T109" s="264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65" t="s">
        <v>131</v>
      </c>
      <c r="AU109" s="265" t="s">
        <v>82</v>
      </c>
      <c r="AV109" s="15" t="s">
        <v>129</v>
      </c>
      <c r="AW109" s="15" t="s">
        <v>33</v>
      </c>
      <c r="AX109" s="15" t="s">
        <v>80</v>
      </c>
      <c r="AY109" s="265" t="s">
        <v>122</v>
      </c>
    </row>
    <row r="110" s="2" customFormat="1" ht="24" customHeight="1">
      <c r="A110" s="40"/>
      <c r="B110" s="41"/>
      <c r="C110" s="220" t="s">
        <v>162</v>
      </c>
      <c r="D110" s="220" t="s">
        <v>124</v>
      </c>
      <c r="E110" s="221" t="s">
        <v>635</v>
      </c>
      <c r="F110" s="222" t="s">
        <v>636</v>
      </c>
      <c r="G110" s="223" t="s">
        <v>179</v>
      </c>
      <c r="H110" s="224">
        <v>0.040000000000000001</v>
      </c>
      <c r="I110" s="225"/>
      <c r="J110" s="226">
        <f>ROUND(I110*H110,2)</f>
        <v>0</v>
      </c>
      <c r="K110" s="222" t="s">
        <v>128</v>
      </c>
      <c r="L110" s="46"/>
      <c r="M110" s="227" t="s">
        <v>19</v>
      </c>
      <c r="N110" s="228" t="s">
        <v>43</v>
      </c>
      <c r="O110" s="86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31" t="s">
        <v>129</v>
      </c>
      <c r="AT110" s="231" t="s">
        <v>124</v>
      </c>
      <c r="AU110" s="231" t="s">
        <v>82</v>
      </c>
      <c r="AY110" s="19" t="s">
        <v>122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19" t="s">
        <v>80</v>
      </c>
      <c r="BK110" s="232">
        <f>ROUND(I110*H110,2)</f>
        <v>0</v>
      </c>
      <c r="BL110" s="19" t="s">
        <v>129</v>
      </c>
      <c r="BM110" s="231" t="s">
        <v>637</v>
      </c>
    </row>
    <row r="111" s="2" customFormat="1" ht="24" customHeight="1">
      <c r="A111" s="40"/>
      <c r="B111" s="41"/>
      <c r="C111" s="220" t="s">
        <v>171</v>
      </c>
      <c r="D111" s="220" t="s">
        <v>124</v>
      </c>
      <c r="E111" s="221" t="s">
        <v>193</v>
      </c>
      <c r="F111" s="222" t="s">
        <v>194</v>
      </c>
      <c r="G111" s="223" t="s">
        <v>179</v>
      </c>
      <c r="H111" s="224">
        <v>2.0190000000000001</v>
      </c>
      <c r="I111" s="225"/>
      <c r="J111" s="226">
        <f>ROUND(I111*H111,2)</f>
        <v>0</v>
      </c>
      <c r="K111" s="222" t="s">
        <v>128</v>
      </c>
      <c r="L111" s="46"/>
      <c r="M111" s="227" t="s">
        <v>19</v>
      </c>
      <c r="N111" s="228" t="s">
        <v>43</v>
      </c>
      <c r="O111" s="86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31" t="s">
        <v>129</v>
      </c>
      <c r="AT111" s="231" t="s">
        <v>124</v>
      </c>
      <c r="AU111" s="231" t="s">
        <v>82</v>
      </c>
      <c r="AY111" s="19" t="s">
        <v>122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19" t="s">
        <v>80</v>
      </c>
      <c r="BK111" s="232">
        <f>ROUND(I111*H111,2)</f>
        <v>0</v>
      </c>
      <c r="BL111" s="19" t="s">
        <v>129</v>
      </c>
      <c r="BM111" s="231" t="s">
        <v>195</v>
      </c>
    </row>
    <row r="112" s="14" customFormat="1">
      <c r="A112" s="14"/>
      <c r="B112" s="244"/>
      <c r="C112" s="245"/>
      <c r="D112" s="235" t="s">
        <v>131</v>
      </c>
      <c r="E112" s="246" t="s">
        <v>19</v>
      </c>
      <c r="F112" s="247" t="s">
        <v>638</v>
      </c>
      <c r="G112" s="245"/>
      <c r="H112" s="248">
        <v>2.0190000000000001</v>
      </c>
      <c r="I112" s="249"/>
      <c r="J112" s="245"/>
      <c r="K112" s="245"/>
      <c r="L112" s="250"/>
      <c r="M112" s="251"/>
      <c r="N112" s="252"/>
      <c r="O112" s="252"/>
      <c r="P112" s="252"/>
      <c r="Q112" s="252"/>
      <c r="R112" s="252"/>
      <c r="S112" s="252"/>
      <c r="T112" s="253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54" t="s">
        <v>131</v>
      </c>
      <c r="AU112" s="254" t="s">
        <v>82</v>
      </c>
      <c r="AV112" s="14" t="s">
        <v>82</v>
      </c>
      <c r="AW112" s="14" t="s">
        <v>33</v>
      </c>
      <c r="AX112" s="14" t="s">
        <v>72</v>
      </c>
      <c r="AY112" s="254" t="s">
        <v>122</v>
      </c>
    </row>
    <row r="113" s="15" customFormat="1">
      <c r="A113" s="15"/>
      <c r="B113" s="255"/>
      <c r="C113" s="256"/>
      <c r="D113" s="235" t="s">
        <v>131</v>
      </c>
      <c r="E113" s="257" t="s">
        <v>19</v>
      </c>
      <c r="F113" s="258" t="s">
        <v>134</v>
      </c>
      <c r="G113" s="256"/>
      <c r="H113" s="259">
        <v>2.0190000000000001</v>
      </c>
      <c r="I113" s="260"/>
      <c r="J113" s="256"/>
      <c r="K113" s="256"/>
      <c r="L113" s="261"/>
      <c r="M113" s="262"/>
      <c r="N113" s="263"/>
      <c r="O113" s="263"/>
      <c r="P113" s="263"/>
      <c r="Q113" s="263"/>
      <c r="R113" s="263"/>
      <c r="S113" s="263"/>
      <c r="T113" s="264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65" t="s">
        <v>131</v>
      </c>
      <c r="AU113" s="265" t="s">
        <v>82</v>
      </c>
      <c r="AV113" s="15" t="s">
        <v>129</v>
      </c>
      <c r="AW113" s="15" t="s">
        <v>33</v>
      </c>
      <c r="AX113" s="15" t="s">
        <v>80</v>
      </c>
      <c r="AY113" s="265" t="s">
        <v>122</v>
      </c>
    </row>
    <row r="114" s="2" customFormat="1" ht="36" customHeight="1">
      <c r="A114" s="40"/>
      <c r="B114" s="41"/>
      <c r="C114" s="220" t="s">
        <v>176</v>
      </c>
      <c r="D114" s="220" t="s">
        <v>124</v>
      </c>
      <c r="E114" s="221" t="s">
        <v>199</v>
      </c>
      <c r="F114" s="222" t="s">
        <v>200</v>
      </c>
      <c r="G114" s="223" t="s">
        <v>179</v>
      </c>
      <c r="H114" s="224">
        <v>10.095000000000001</v>
      </c>
      <c r="I114" s="225"/>
      <c r="J114" s="226">
        <f>ROUND(I114*H114,2)</f>
        <v>0</v>
      </c>
      <c r="K114" s="222" t="s">
        <v>128</v>
      </c>
      <c r="L114" s="46"/>
      <c r="M114" s="227" t="s">
        <v>19</v>
      </c>
      <c r="N114" s="228" t="s">
        <v>43</v>
      </c>
      <c r="O114" s="86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31" t="s">
        <v>129</v>
      </c>
      <c r="AT114" s="231" t="s">
        <v>124</v>
      </c>
      <c r="AU114" s="231" t="s">
        <v>82</v>
      </c>
      <c r="AY114" s="19" t="s">
        <v>122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19" t="s">
        <v>80</v>
      </c>
      <c r="BK114" s="232">
        <f>ROUND(I114*H114,2)</f>
        <v>0</v>
      </c>
      <c r="BL114" s="19" t="s">
        <v>129</v>
      </c>
      <c r="BM114" s="231" t="s">
        <v>201</v>
      </c>
    </row>
    <row r="115" s="14" customFormat="1">
      <c r="A115" s="14"/>
      <c r="B115" s="244"/>
      <c r="C115" s="245"/>
      <c r="D115" s="235" t="s">
        <v>131</v>
      </c>
      <c r="E115" s="246" t="s">
        <v>19</v>
      </c>
      <c r="F115" s="247" t="s">
        <v>639</v>
      </c>
      <c r="G115" s="245"/>
      <c r="H115" s="248">
        <v>10.095000000000001</v>
      </c>
      <c r="I115" s="249"/>
      <c r="J115" s="245"/>
      <c r="K115" s="245"/>
      <c r="L115" s="250"/>
      <c r="M115" s="251"/>
      <c r="N115" s="252"/>
      <c r="O115" s="252"/>
      <c r="P115" s="252"/>
      <c r="Q115" s="252"/>
      <c r="R115" s="252"/>
      <c r="S115" s="252"/>
      <c r="T115" s="253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T115" s="254" t="s">
        <v>131</v>
      </c>
      <c r="AU115" s="254" t="s">
        <v>82</v>
      </c>
      <c r="AV115" s="14" t="s">
        <v>82</v>
      </c>
      <c r="AW115" s="14" t="s">
        <v>33</v>
      </c>
      <c r="AX115" s="14" t="s">
        <v>72</v>
      </c>
      <c r="AY115" s="254" t="s">
        <v>122</v>
      </c>
    </row>
    <row r="116" s="15" customFormat="1">
      <c r="A116" s="15"/>
      <c r="B116" s="255"/>
      <c r="C116" s="256"/>
      <c r="D116" s="235" t="s">
        <v>131</v>
      </c>
      <c r="E116" s="257" t="s">
        <v>19</v>
      </c>
      <c r="F116" s="258" t="s">
        <v>134</v>
      </c>
      <c r="G116" s="256"/>
      <c r="H116" s="259">
        <v>10.095000000000001</v>
      </c>
      <c r="I116" s="260"/>
      <c r="J116" s="256"/>
      <c r="K116" s="256"/>
      <c r="L116" s="261"/>
      <c r="M116" s="262"/>
      <c r="N116" s="263"/>
      <c r="O116" s="263"/>
      <c r="P116" s="263"/>
      <c r="Q116" s="263"/>
      <c r="R116" s="263"/>
      <c r="S116" s="263"/>
      <c r="T116" s="264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65" t="s">
        <v>131</v>
      </c>
      <c r="AU116" s="265" t="s">
        <v>82</v>
      </c>
      <c r="AV116" s="15" t="s">
        <v>129</v>
      </c>
      <c r="AW116" s="15" t="s">
        <v>33</v>
      </c>
      <c r="AX116" s="15" t="s">
        <v>80</v>
      </c>
      <c r="AY116" s="265" t="s">
        <v>122</v>
      </c>
    </row>
    <row r="117" s="2" customFormat="1" ht="24" customHeight="1">
      <c r="A117" s="40"/>
      <c r="B117" s="41"/>
      <c r="C117" s="220" t="s">
        <v>188</v>
      </c>
      <c r="D117" s="220" t="s">
        <v>124</v>
      </c>
      <c r="E117" s="221" t="s">
        <v>208</v>
      </c>
      <c r="F117" s="222" t="s">
        <v>209</v>
      </c>
      <c r="G117" s="223" t="s">
        <v>210</v>
      </c>
      <c r="H117" s="224">
        <v>3.6339999999999999</v>
      </c>
      <c r="I117" s="225"/>
      <c r="J117" s="226">
        <f>ROUND(I117*H117,2)</f>
        <v>0</v>
      </c>
      <c r="K117" s="222" t="s">
        <v>128</v>
      </c>
      <c r="L117" s="46"/>
      <c r="M117" s="227" t="s">
        <v>19</v>
      </c>
      <c r="N117" s="228" t="s">
        <v>43</v>
      </c>
      <c r="O117" s="86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31" t="s">
        <v>129</v>
      </c>
      <c r="AT117" s="231" t="s">
        <v>124</v>
      </c>
      <c r="AU117" s="231" t="s">
        <v>82</v>
      </c>
      <c r="AY117" s="19" t="s">
        <v>122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19" t="s">
        <v>80</v>
      </c>
      <c r="BK117" s="232">
        <f>ROUND(I117*H117,2)</f>
        <v>0</v>
      </c>
      <c r="BL117" s="19" t="s">
        <v>129</v>
      </c>
      <c r="BM117" s="231" t="s">
        <v>211</v>
      </c>
    </row>
    <row r="118" s="14" customFormat="1">
      <c r="A118" s="14"/>
      <c r="B118" s="244"/>
      <c r="C118" s="245"/>
      <c r="D118" s="235" t="s">
        <v>131</v>
      </c>
      <c r="E118" s="246" t="s">
        <v>19</v>
      </c>
      <c r="F118" s="247" t="s">
        <v>640</v>
      </c>
      <c r="G118" s="245"/>
      <c r="H118" s="248">
        <v>3.6339999999999999</v>
      </c>
      <c r="I118" s="249"/>
      <c r="J118" s="245"/>
      <c r="K118" s="245"/>
      <c r="L118" s="250"/>
      <c r="M118" s="251"/>
      <c r="N118" s="252"/>
      <c r="O118" s="252"/>
      <c r="P118" s="252"/>
      <c r="Q118" s="252"/>
      <c r="R118" s="252"/>
      <c r="S118" s="252"/>
      <c r="T118" s="253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54" t="s">
        <v>131</v>
      </c>
      <c r="AU118" s="254" t="s">
        <v>82</v>
      </c>
      <c r="AV118" s="14" t="s">
        <v>82</v>
      </c>
      <c r="AW118" s="14" t="s">
        <v>33</v>
      </c>
      <c r="AX118" s="14" t="s">
        <v>72</v>
      </c>
      <c r="AY118" s="254" t="s">
        <v>122</v>
      </c>
    </row>
    <row r="119" s="15" customFormat="1">
      <c r="A119" s="15"/>
      <c r="B119" s="255"/>
      <c r="C119" s="256"/>
      <c r="D119" s="235" t="s">
        <v>131</v>
      </c>
      <c r="E119" s="257" t="s">
        <v>19</v>
      </c>
      <c r="F119" s="258" t="s">
        <v>134</v>
      </c>
      <c r="G119" s="256"/>
      <c r="H119" s="259">
        <v>3.6339999999999999</v>
      </c>
      <c r="I119" s="260"/>
      <c r="J119" s="256"/>
      <c r="K119" s="256"/>
      <c r="L119" s="261"/>
      <c r="M119" s="262"/>
      <c r="N119" s="263"/>
      <c r="O119" s="263"/>
      <c r="P119" s="263"/>
      <c r="Q119" s="263"/>
      <c r="R119" s="263"/>
      <c r="S119" s="263"/>
      <c r="T119" s="264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65" t="s">
        <v>131</v>
      </c>
      <c r="AU119" s="265" t="s">
        <v>82</v>
      </c>
      <c r="AV119" s="15" t="s">
        <v>129</v>
      </c>
      <c r="AW119" s="15" t="s">
        <v>33</v>
      </c>
      <c r="AX119" s="15" t="s">
        <v>80</v>
      </c>
      <c r="AY119" s="265" t="s">
        <v>122</v>
      </c>
    </row>
    <row r="120" s="2" customFormat="1" ht="16.5" customHeight="1">
      <c r="A120" s="40"/>
      <c r="B120" s="41"/>
      <c r="C120" s="220" t="s">
        <v>192</v>
      </c>
      <c r="D120" s="220" t="s">
        <v>124</v>
      </c>
      <c r="E120" s="221" t="s">
        <v>238</v>
      </c>
      <c r="F120" s="222" t="s">
        <v>239</v>
      </c>
      <c r="G120" s="223" t="s">
        <v>127</v>
      </c>
      <c r="H120" s="224">
        <v>4.0300000000000002</v>
      </c>
      <c r="I120" s="225"/>
      <c r="J120" s="226">
        <f>ROUND(I120*H120,2)</f>
        <v>0</v>
      </c>
      <c r="K120" s="222" t="s">
        <v>128</v>
      </c>
      <c r="L120" s="46"/>
      <c r="M120" s="227" t="s">
        <v>19</v>
      </c>
      <c r="N120" s="228" t="s">
        <v>43</v>
      </c>
      <c r="O120" s="86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31" t="s">
        <v>129</v>
      </c>
      <c r="AT120" s="231" t="s">
        <v>124</v>
      </c>
      <c r="AU120" s="231" t="s">
        <v>82</v>
      </c>
      <c r="AY120" s="19" t="s">
        <v>122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19" t="s">
        <v>80</v>
      </c>
      <c r="BK120" s="232">
        <f>ROUND(I120*H120,2)</f>
        <v>0</v>
      </c>
      <c r="BL120" s="19" t="s">
        <v>129</v>
      </c>
      <c r="BM120" s="231" t="s">
        <v>240</v>
      </c>
    </row>
    <row r="121" s="14" customFormat="1">
      <c r="A121" s="14"/>
      <c r="B121" s="244"/>
      <c r="C121" s="245"/>
      <c r="D121" s="235" t="s">
        <v>131</v>
      </c>
      <c r="E121" s="246" t="s">
        <v>19</v>
      </c>
      <c r="F121" s="247" t="s">
        <v>641</v>
      </c>
      <c r="G121" s="245"/>
      <c r="H121" s="248">
        <v>4.0300000000000002</v>
      </c>
      <c r="I121" s="249"/>
      <c r="J121" s="245"/>
      <c r="K121" s="245"/>
      <c r="L121" s="250"/>
      <c r="M121" s="251"/>
      <c r="N121" s="252"/>
      <c r="O121" s="252"/>
      <c r="P121" s="252"/>
      <c r="Q121" s="252"/>
      <c r="R121" s="252"/>
      <c r="S121" s="252"/>
      <c r="T121" s="253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54" t="s">
        <v>131</v>
      </c>
      <c r="AU121" s="254" t="s">
        <v>82</v>
      </c>
      <c r="AV121" s="14" t="s">
        <v>82</v>
      </c>
      <c r="AW121" s="14" t="s">
        <v>33</v>
      </c>
      <c r="AX121" s="14" t="s">
        <v>72</v>
      </c>
      <c r="AY121" s="254" t="s">
        <v>122</v>
      </c>
    </row>
    <row r="122" s="15" customFormat="1">
      <c r="A122" s="15"/>
      <c r="B122" s="255"/>
      <c r="C122" s="256"/>
      <c r="D122" s="235" t="s">
        <v>131</v>
      </c>
      <c r="E122" s="257" t="s">
        <v>19</v>
      </c>
      <c r="F122" s="258" t="s">
        <v>134</v>
      </c>
      <c r="G122" s="256"/>
      <c r="H122" s="259">
        <v>4.0300000000000002</v>
      </c>
      <c r="I122" s="260"/>
      <c r="J122" s="256"/>
      <c r="K122" s="256"/>
      <c r="L122" s="261"/>
      <c r="M122" s="262"/>
      <c r="N122" s="263"/>
      <c r="O122" s="263"/>
      <c r="P122" s="263"/>
      <c r="Q122" s="263"/>
      <c r="R122" s="263"/>
      <c r="S122" s="263"/>
      <c r="T122" s="264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65" t="s">
        <v>131</v>
      </c>
      <c r="AU122" s="265" t="s">
        <v>82</v>
      </c>
      <c r="AV122" s="15" t="s">
        <v>129</v>
      </c>
      <c r="AW122" s="15" t="s">
        <v>33</v>
      </c>
      <c r="AX122" s="15" t="s">
        <v>80</v>
      </c>
      <c r="AY122" s="265" t="s">
        <v>122</v>
      </c>
    </row>
    <row r="123" s="12" customFormat="1" ht="22.8" customHeight="1">
      <c r="A123" s="12"/>
      <c r="B123" s="204"/>
      <c r="C123" s="205"/>
      <c r="D123" s="206" t="s">
        <v>71</v>
      </c>
      <c r="E123" s="218" t="s">
        <v>82</v>
      </c>
      <c r="F123" s="218" t="s">
        <v>642</v>
      </c>
      <c r="G123" s="205"/>
      <c r="H123" s="205"/>
      <c r="I123" s="208"/>
      <c r="J123" s="219">
        <f>BK123</f>
        <v>0</v>
      </c>
      <c r="K123" s="205"/>
      <c r="L123" s="210"/>
      <c r="M123" s="211"/>
      <c r="N123" s="212"/>
      <c r="O123" s="212"/>
      <c r="P123" s="213">
        <f>SUM(P124:P143)</f>
        <v>0</v>
      </c>
      <c r="Q123" s="212"/>
      <c r="R123" s="213">
        <f>SUM(R124:R143)</f>
        <v>3.5051483479679999</v>
      </c>
      <c r="S123" s="212"/>
      <c r="T123" s="214">
        <f>SUM(T124:T143)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5" t="s">
        <v>80</v>
      </c>
      <c r="AT123" s="216" t="s">
        <v>71</v>
      </c>
      <c r="AU123" s="216" t="s">
        <v>80</v>
      </c>
      <c r="AY123" s="215" t="s">
        <v>122</v>
      </c>
      <c r="BK123" s="217">
        <f>SUM(BK124:BK143)</f>
        <v>0</v>
      </c>
    </row>
    <row r="124" s="2" customFormat="1" ht="16.5" customHeight="1">
      <c r="A124" s="40"/>
      <c r="B124" s="41"/>
      <c r="C124" s="220" t="s">
        <v>198</v>
      </c>
      <c r="D124" s="220" t="s">
        <v>124</v>
      </c>
      <c r="E124" s="221" t="s">
        <v>643</v>
      </c>
      <c r="F124" s="222" t="s">
        <v>644</v>
      </c>
      <c r="G124" s="223" t="s">
        <v>179</v>
      </c>
      <c r="H124" s="224">
        <v>0.184</v>
      </c>
      <c r="I124" s="225"/>
      <c r="J124" s="226">
        <f>ROUND(I124*H124,2)</f>
        <v>0</v>
      </c>
      <c r="K124" s="222" t="s">
        <v>128</v>
      </c>
      <c r="L124" s="46"/>
      <c r="M124" s="227" t="s">
        <v>19</v>
      </c>
      <c r="N124" s="228" t="s">
        <v>43</v>
      </c>
      <c r="O124" s="86"/>
      <c r="P124" s="229">
        <f>O124*H124</f>
        <v>0</v>
      </c>
      <c r="Q124" s="229">
        <v>1.98</v>
      </c>
      <c r="R124" s="229">
        <f>Q124*H124</f>
        <v>0.36431999999999998</v>
      </c>
      <c r="S124" s="229">
        <v>0</v>
      </c>
      <c r="T124" s="230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31" t="s">
        <v>129</v>
      </c>
      <c r="AT124" s="231" t="s">
        <v>124</v>
      </c>
      <c r="AU124" s="231" t="s">
        <v>82</v>
      </c>
      <c r="AY124" s="19" t="s">
        <v>122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19" t="s">
        <v>80</v>
      </c>
      <c r="BK124" s="232">
        <f>ROUND(I124*H124,2)</f>
        <v>0</v>
      </c>
      <c r="BL124" s="19" t="s">
        <v>129</v>
      </c>
      <c r="BM124" s="231" t="s">
        <v>645</v>
      </c>
    </row>
    <row r="125" s="13" customFormat="1">
      <c r="A125" s="13"/>
      <c r="B125" s="233"/>
      <c r="C125" s="234"/>
      <c r="D125" s="235" t="s">
        <v>131</v>
      </c>
      <c r="E125" s="236" t="s">
        <v>19</v>
      </c>
      <c r="F125" s="237" t="s">
        <v>621</v>
      </c>
      <c r="G125" s="234"/>
      <c r="H125" s="236" t="s">
        <v>19</v>
      </c>
      <c r="I125" s="238"/>
      <c r="J125" s="234"/>
      <c r="K125" s="234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131</v>
      </c>
      <c r="AU125" s="243" t="s">
        <v>82</v>
      </c>
      <c r="AV125" s="13" t="s">
        <v>80</v>
      </c>
      <c r="AW125" s="13" t="s">
        <v>33</v>
      </c>
      <c r="AX125" s="13" t="s">
        <v>72</v>
      </c>
      <c r="AY125" s="243" t="s">
        <v>122</v>
      </c>
    </row>
    <row r="126" s="14" customFormat="1">
      <c r="A126" s="14"/>
      <c r="B126" s="244"/>
      <c r="C126" s="245"/>
      <c r="D126" s="235" t="s">
        <v>131</v>
      </c>
      <c r="E126" s="246" t="s">
        <v>19</v>
      </c>
      <c r="F126" s="247" t="s">
        <v>646</v>
      </c>
      <c r="G126" s="245"/>
      <c r="H126" s="248">
        <v>0.13600000000000001</v>
      </c>
      <c r="I126" s="249"/>
      <c r="J126" s="245"/>
      <c r="K126" s="245"/>
      <c r="L126" s="250"/>
      <c r="M126" s="251"/>
      <c r="N126" s="252"/>
      <c r="O126" s="252"/>
      <c r="P126" s="252"/>
      <c r="Q126" s="252"/>
      <c r="R126" s="252"/>
      <c r="S126" s="252"/>
      <c r="T126" s="25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54" t="s">
        <v>131</v>
      </c>
      <c r="AU126" s="254" t="s">
        <v>82</v>
      </c>
      <c r="AV126" s="14" t="s">
        <v>82</v>
      </c>
      <c r="AW126" s="14" t="s">
        <v>33</v>
      </c>
      <c r="AX126" s="14" t="s">
        <v>72</v>
      </c>
      <c r="AY126" s="254" t="s">
        <v>122</v>
      </c>
    </row>
    <row r="127" s="13" customFormat="1">
      <c r="A127" s="13"/>
      <c r="B127" s="233"/>
      <c r="C127" s="234"/>
      <c r="D127" s="235" t="s">
        <v>131</v>
      </c>
      <c r="E127" s="236" t="s">
        <v>19</v>
      </c>
      <c r="F127" s="237" t="s">
        <v>623</v>
      </c>
      <c r="G127" s="234"/>
      <c r="H127" s="236" t="s">
        <v>19</v>
      </c>
      <c r="I127" s="238"/>
      <c r="J127" s="234"/>
      <c r="K127" s="234"/>
      <c r="L127" s="239"/>
      <c r="M127" s="240"/>
      <c r="N127" s="241"/>
      <c r="O127" s="241"/>
      <c r="P127" s="241"/>
      <c r="Q127" s="241"/>
      <c r="R127" s="241"/>
      <c r="S127" s="241"/>
      <c r="T127" s="242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3" t="s">
        <v>131</v>
      </c>
      <c r="AU127" s="243" t="s">
        <v>82</v>
      </c>
      <c r="AV127" s="13" t="s">
        <v>80</v>
      </c>
      <c r="AW127" s="13" t="s">
        <v>33</v>
      </c>
      <c r="AX127" s="13" t="s">
        <v>72</v>
      </c>
      <c r="AY127" s="243" t="s">
        <v>122</v>
      </c>
    </row>
    <row r="128" s="14" customFormat="1">
      <c r="A128" s="14"/>
      <c r="B128" s="244"/>
      <c r="C128" s="245"/>
      <c r="D128" s="235" t="s">
        <v>131</v>
      </c>
      <c r="E128" s="246" t="s">
        <v>19</v>
      </c>
      <c r="F128" s="247" t="s">
        <v>647</v>
      </c>
      <c r="G128" s="245"/>
      <c r="H128" s="248">
        <v>0.032000000000000001</v>
      </c>
      <c r="I128" s="249"/>
      <c r="J128" s="245"/>
      <c r="K128" s="245"/>
      <c r="L128" s="250"/>
      <c r="M128" s="251"/>
      <c r="N128" s="252"/>
      <c r="O128" s="252"/>
      <c r="P128" s="252"/>
      <c r="Q128" s="252"/>
      <c r="R128" s="252"/>
      <c r="S128" s="252"/>
      <c r="T128" s="253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54" t="s">
        <v>131</v>
      </c>
      <c r="AU128" s="254" t="s">
        <v>82</v>
      </c>
      <c r="AV128" s="14" t="s">
        <v>82</v>
      </c>
      <c r="AW128" s="14" t="s">
        <v>33</v>
      </c>
      <c r="AX128" s="14" t="s">
        <v>72</v>
      </c>
      <c r="AY128" s="254" t="s">
        <v>122</v>
      </c>
    </row>
    <row r="129" s="13" customFormat="1">
      <c r="A129" s="13"/>
      <c r="B129" s="233"/>
      <c r="C129" s="234"/>
      <c r="D129" s="235" t="s">
        <v>131</v>
      </c>
      <c r="E129" s="236" t="s">
        <v>19</v>
      </c>
      <c r="F129" s="237" t="s">
        <v>631</v>
      </c>
      <c r="G129" s="234"/>
      <c r="H129" s="236" t="s">
        <v>19</v>
      </c>
      <c r="I129" s="238"/>
      <c r="J129" s="234"/>
      <c r="K129" s="234"/>
      <c r="L129" s="239"/>
      <c r="M129" s="240"/>
      <c r="N129" s="241"/>
      <c r="O129" s="241"/>
      <c r="P129" s="241"/>
      <c r="Q129" s="241"/>
      <c r="R129" s="241"/>
      <c r="S129" s="241"/>
      <c r="T129" s="242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3" t="s">
        <v>131</v>
      </c>
      <c r="AU129" s="243" t="s">
        <v>82</v>
      </c>
      <c r="AV129" s="13" t="s">
        <v>80</v>
      </c>
      <c r="AW129" s="13" t="s">
        <v>33</v>
      </c>
      <c r="AX129" s="13" t="s">
        <v>72</v>
      </c>
      <c r="AY129" s="243" t="s">
        <v>122</v>
      </c>
    </row>
    <row r="130" s="14" customFormat="1">
      <c r="A130" s="14"/>
      <c r="B130" s="244"/>
      <c r="C130" s="245"/>
      <c r="D130" s="235" t="s">
        <v>131</v>
      </c>
      <c r="E130" s="246" t="s">
        <v>19</v>
      </c>
      <c r="F130" s="247" t="s">
        <v>648</v>
      </c>
      <c r="G130" s="245"/>
      <c r="H130" s="248">
        <v>0.016</v>
      </c>
      <c r="I130" s="249"/>
      <c r="J130" s="245"/>
      <c r="K130" s="245"/>
      <c r="L130" s="250"/>
      <c r="M130" s="251"/>
      <c r="N130" s="252"/>
      <c r="O130" s="252"/>
      <c r="P130" s="252"/>
      <c r="Q130" s="252"/>
      <c r="R130" s="252"/>
      <c r="S130" s="252"/>
      <c r="T130" s="25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54" t="s">
        <v>131</v>
      </c>
      <c r="AU130" s="254" t="s">
        <v>82</v>
      </c>
      <c r="AV130" s="14" t="s">
        <v>82</v>
      </c>
      <c r="AW130" s="14" t="s">
        <v>33</v>
      </c>
      <c r="AX130" s="14" t="s">
        <v>72</v>
      </c>
      <c r="AY130" s="254" t="s">
        <v>122</v>
      </c>
    </row>
    <row r="131" s="15" customFormat="1">
      <c r="A131" s="15"/>
      <c r="B131" s="255"/>
      <c r="C131" s="256"/>
      <c r="D131" s="235" t="s">
        <v>131</v>
      </c>
      <c r="E131" s="257" t="s">
        <v>19</v>
      </c>
      <c r="F131" s="258" t="s">
        <v>134</v>
      </c>
      <c r="G131" s="256"/>
      <c r="H131" s="259">
        <v>0.184</v>
      </c>
      <c r="I131" s="260"/>
      <c r="J131" s="256"/>
      <c r="K131" s="256"/>
      <c r="L131" s="261"/>
      <c r="M131" s="262"/>
      <c r="N131" s="263"/>
      <c r="O131" s="263"/>
      <c r="P131" s="263"/>
      <c r="Q131" s="263"/>
      <c r="R131" s="263"/>
      <c r="S131" s="263"/>
      <c r="T131" s="264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5" t="s">
        <v>131</v>
      </c>
      <c r="AU131" s="265" t="s">
        <v>82</v>
      </c>
      <c r="AV131" s="15" t="s">
        <v>129</v>
      </c>
      <c r="AW131" s="15" t="s">
        <v>33</v>
      </c>
      <c r="AX131" s="15" t="s">
        <v>80</v>
      </c>
      <c r="AY131" s="265" t="s">
        <v>122</v>
      </c>
    </row>
    <row r="132" s="2" customFormat="1" ht="16.5" customHeight="1">
      <c r="A132" s="40"/>
      <c r="B132" s="41"/>
      <c r="C132" s="220" t="s">
        <v>203</v>
      </c>
      <c r="D132" s="220" t="s">
        <v>124</v>
      </c>
      <c r="E132" s="221" t="s">
        <v>649</v>
      </c>
      <c r="F132" s="222" t="s">
        <v>650</v>
      </c>
      <c r="G132" s="223" t="s">
        <v>179</v>
      </c>
      <c r="H132" s="224">
        <v>1.008</v>
      </c>
      <c r="I132" s="225"/>
      <c r="J132" s="226">
        <f>ROUND(I132*H132,2)</f>
        <v>0</v>
      </c>
      <c r="K132" s="222" t="s">
        <v>128</v>
      </c>
      <c r="L132" s="46"/>
      <c r="M132" s="227" t="s">
        <v>19</v>
      </c>
      <c r="N132" s="228" t="s">
        <v>43</v>
      </c>
      <c r="O132" s="86"/>
      <c r="P132" s="229">
        <f>O132*H132</f>
        <v>0</v>
      </c>
      <c r="Q132" s="229">
        <v>2.2563422040000001</v>
      </c>
      <c r="R132" s="229">
        <f>Q132*H132</f>
        <v>2.2743929416320001</v>
      </c>
      <c r="S132" s="229">
        <v>0</v>
      </c>
      <c r="T132" s="230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31" t="s">
        <v>129</v>
      </c>
      <c r="AT132" s="231" t="s">
        <v>124</v>
      </c>
      <c r="AU132" s="231" t="s">
        <v>82</v>
      </c>
      <c r="AY132" s="19" t="s">
        <v>122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19" t="s">
        <v>80</v>
      </c>
      <c r="BK132" s="232">
        <f>ROUND(I132*H132,2)</f>
        <v>0</v>
      </c>
      <c r="BL132" s="19" t="s">
        <v>129</v>
      </c>
      <c r="BM132" s="231" t="s">
        <v>651</v>
      </c>
    </row>
    <row r="133" s="13" customFormat="1">
      <c r="A133" s="13"/>
      <c r="B133" s="233"/>
      <c r="C133" s="234"/>
      <c r="D133" s="235" t="s">
        <v>131</v>
      </c>
      <c r="E133" s="236" t="s">
        <v>19</v>
      </c>
      <c r="F133" s="237" t="s">
        <v>621</v>
      </c>
      <c r="G133" s="234"/>
      <c r="H133" s="236" t="s">
        <v>19</v>
      </c>
      <c r="I133" s="238"/>
      <c r="J133" s="234"/>
      <c r="K133" s="234"/>
      <c r="L133" s="239"/>
      <c r="M133" s="240"/>
      <c r="N133" s="241"/>
      <c r="O133" s="241"/>
      <c r="P133" s="241"/>
      <c r="Q133" s="241"/>
      <c r="R133" s="241"/>
      <c r="S133" s="241"/>
      <c r="T133" s="242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43" t="s">
        <v>131</v>
      </c>
      <c r="AU133" s="243" t="s">
        <v>82</v>
      </c>
      <c r="AV133" s="13" t="s">
        <v>80</v>
      </c>
      <c r="AW133" s="13" t="s">
        <v>33</v>
      </c>
      <c r="AX133" s="13" t="s">
        <v>72</v>
      </c>
      <c r="AY133" s="243" t="s">
        <v>122</v>
      </c>
    </row>
    <row r="134" s="14" customFormat="1">
      <c r="A134" s="14"/>
      <c r="B134" s="244"/>
      <c r="C134" s="245"/>
      <c r="D134" s="235" t="s">
        <v>131</v>
      </c>
      <c r="E134" s="246" t="s">
        <v>19</v>
      </c>
      <c r="F134" s="247" t="s">
        <v>652</v>
      </c>
      <c r="G134" s="245"/>
      <c r="H134" s="248">
        <v>0.81599999999999995</v>
      </c>
      <c r="I134" s="249"/>
      <c r="J134" s="245"/>
      <c r="K134" s="245"/>
      <c r="L134" s="250"/>
      <c r="M134" s="251"/>
      <c r="N134" s="252"/>
      <c r="O134" s="252"/>
      <c r="P134" s="252"/>
      <c r="Q134" s="252"/>
      <c r="R134" s="252"/>
      <c r="S134" s="252"/>
      <c r="T134" s="25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54" t="s">
        <v>131</v>
      </c>
      <c r="AU134" s="254" t="s">
        <v>82</v>
      </c>
      <c r="AV134" s="14" t="s">
        <v>82</v>
      </c>
      <c r="AW134" s="14" t="s">
        <v>33</v>
      </c>
      <c r="AX134" s="14" t="s">
        <v>72</v>
      </c>
      <c r="AY134" s="254" t="s">
        <v>122</v>
      </c>
    </row>
    <row r="135" s="13" customFormat="1">
      <c r="A135" s="13"/>
      <c r="B135" s="233"/>
      <c r="C135" s="234"/>
      <c r="D135" s="235" t="s">
        <v>131</v>
      </c>
      <c r="E135" s="236" t="s">
        <v>19</v>
      </c>
      <c r="F135" s="237" t="s">
        <v>623</v>
      </c>
      <c r="G135" s="234"/>
      <c r="H135" s="236" t="s">
        <v>19</v>
      </c>
      <c r="I135" s="238"/>
      <c r="J135" s="234"/>
      <c r="K135" s="234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131</v>
      </c>
      <c r="AU135" s="243" t="s">
        <v>82</v>
      </c>
      <c r="AV135" s="13" t="s">
        <v>80</v>
      </c>
      <c r="AW135" s="13" t="s">
        <v>33</v>
      </c>
      <c r="AX135" s="13" t="s">
        <v>72</v>
      </c>
      <c r="AY135" s="243" t="s">
        <v>122</v>
      </c>
    </row>
    <row r="136" s="14" customFormat="1">
      <c r="A136" s="14"/>
      <c r="B136" s="244"/>
      <c r="C136" s="245"/>
      <c r="D136" s="235" t="s">
        <v>131</v>
      </c>
      <c r="E136" s="246" t="s">
        <v>19</v>
      </c>
      <c r="F136" s="247" t="s">
        <v>653</v>
      </c>
      <c r="G136" s="245"/>
      <c r="H136" s="248">
        <v>0.192</v>
      </c>
      <c r="I136" s="249"/>
      <c r="J136" s="245"/>
      <c r="K136" s="245"/>
      <c r="L136" s="250"/>
      <c r="M136" s="251"/>
      <c r="N136" s="252"/>
      <c r="O136" s="252"/>
      <c r="P136" s="252"/>
      <c r="Q136" s="252"/>
      <c r="R136" s="252"/>
      <c r="S136" s="252"/>
      <c r="T136" s="25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4" t="s">
        <v>131</v>
      </c>
      <c r="AU136" s="254" t="s">
        <v>82</v>
      </c>
      <c r="AV136" s="14" t="s">
        <v>82</v>
      </c>
      <c r="AW136" s="14" t="s">
        <v>33</v>
      </c>
      <c r="AX136" s="14" t="s">
        <v>72</v>
      </c>
      <c r="AY136" s="254" t="s">
        <v>122</v>
      </c>
    </row>
    <row r="137" s="15" customFormat="1">
      <c r="A137" s="15"/>
      <c r="B137" s="255"/>
      <c r="C137" s="256"/>
      <c r="D137" s="235" t="s">
        <v>131</v>
      </c>
      <c r="E137" s="257" t="s">
        <v>19</v>
      </c>
      <c r="F137" s="258" t="s">
        <v>134</v>
      </c>
      <c r="G137" s="256"/>
      <c r="H137" s="259">
        <v>1.008</v>
      </c>
      <c r="I137" s="260"/>
      <c r="J137" s="256"/>
      <c r="K137" s="256"/>
      <c r="L137" s="261"/>
      <c r="M137" s="262"/>
      <c r="N137" s="263"/>
      <c r="O137" s="263"/>
      <c r="P137" s="263"/>
      <c r="Q137" s="263"/>
      <c r="R137" s="263"/>
      <c r="S137" s="263"/>
      <c r="T137" s="264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65" t="s">
        <v>131</v>
      </c>
      <c r="AU137" s="265" t="s">
        <v>82</v>
      </c>
      <c r="AV137" s="15" t="s">
        <v>129</v>
      </c>
      <c r="AW137" s="15" t="s">
        <v>33</v>
      </c>
      <c r="AX137" s="15" t="s">
        <v>80</v>
      </c>
      <c r="AY137" s="265" t="s">
        <v>122</v>
      </c>
    </row>
    <row r="138" s="2" customFormat="1" ht="16.5" customHeight="1">
      <c r="A138" s="40"/>
      <c r="B138" s="41"/>
      <c r="C138" s="220" t="s">
        <v>207</v>
      </c>
      <c r="D138" s="220" t="s">
        <v>124</v>
      </c>
      <c r="E138" s="221" t="s">
        <v>654</v>
      </c>
      <c r="F138" s="222" t="s">
        <v>655</v>
      </c>
      <c r="G138" s="223" t="s">
        <v>179</v>
      </c>
      <c r="H138" s="224">
        <v>0.38400000000000001</v>
      </c>
      <c r="I138" s="225"/>
      <c r="J138" s="226">
        <f>ROUND(I138*H138,2)</f>
        <v>0</v>
      </c>
      <c r="K138" s="222" t="s">
        <v>128</v>
      </c>
      <c r="L138" s="46"/>
      <c r="M138" s="227" t="s">
        <v>19</v>
      </c>
      <c r="N138" s="228" t="s">
        <v>43</v>
      </c>
      <c r="O138" s="86"/>
      <c r="P138" s="229">
        <f>O138*H138</f>
        <v>0</v>
      </c>
      <c r="Q138" s="229">
        <v>2.2563422040000001</v>
      </c>
      <c r="R138" s="229">
        <f>Q138*H138</f>
        <v>0.86643540633600002</v>
      </c>
      <c r="S138" s="229">
        <v>0</v>
      </c>
      <c r="T138" s="230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1" t="s">
        <v>129</v>
      </c>
      <c r="AT138" s="231" t="s">
        <v>124</v>
      </c>
      <c r="AU138" s="231" t="s">
        <v>82</v>
      </c>
      <c r="AY138" s="19" t="s">
        <v>122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19" t="s">
        <v>80</v>
      </c>
      <c r="BK138" s="232">
        <f>ROUND(I138*H138,2)</f>
        <v>0</v>
      </c>
      <c r="BL138" s="19" t="s">
        <v>129</v>
      </c>
      <c r="BM138" s="231" t="s">
        <v>656</v>
      </c>
    </row>
    <row r="139" s="13" customFormat="1">
      <c r="A139" s="13"/>
      <c r="B139" s="233"/>
      <c r="C139" s="234"/>
      <c r="D139" s="235" t="s">
        <v>131</v>
      </c>
      <c r="E139" s="236" t="s">
        <v>19</v>
      </c>
      <c r="F139" s="237" t="s">
        <v>631</v>
      </c>
      <c r="G139" s="234"/>
      <c r="H139" s="236" t="s">
        <v>19</v>
      </c>
      <c r="I139" s="238"/>
      <c r="J139" s="234"/>
      <c r="K139" s="234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131</v>
      </c>
      <c r="AU139" s="243" t="s">
        <v>82</v>
      </c>
      <c r="AV139" s="13" t="s">
        <v>80</v>
      </c>
      <c r="AW139" s="13" t="s">
        <v>33</v>
      </c>
      <c r="AX139" s="13" t="s">
        <v>72</v>
      </c>
      <c r="AY139" s="243" t="s">
        <v>122</v>
      </c>
    </row>
    <row r="140" s="14" customFormat="1">
      <c r="A140" s="14"/>
      <c r="B140" s="244"/>
      <c r="C140" s="245"/>
      <c r="D140" s="235" t="s">
        <v>131</v>
      </c>
      <c r="E140" s="246" t="s">
        <v>19</v>
      </c>
      <c r="F140" s="247" t="s">
        <v>657</v>
      </c>
      <c r="G140" s="245"/>
      <c r="H140" s="248">
        <v>0.096000000000000002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54" t="s">
        <v>131</v>
      </c>
      <c r="AU140" s="254" t="s">
        <v>82</v>
      </c>
      <c r="AV140" s="14" t="s">
        <v>82</v>
      </c>
      <c r="AW140" s="14" t="s">
        <v>33</v>
      </c>
      <c r="AX140" s="14" t="s">
        <v>72</v>
      </c>
      <c r="AY140" s="254" t="s">
        <v>122</v>
      </c>
    </row>
    <row r="141" s="13" customFormat="1">
      <c r="A141" s="13"/>
      <c r="B141" s="233"/>
      <c r="C141" s="234"/>
      <c r="D141" s="235" t="s">
        <v>131</v>
      </c>
      <c r="E141" s="236" t="s">
        <v>19</v>
      </c>
      <c r="F141" s="237" t="s">
        <v>633</v>
      </c>
      <c r="G141" s="234"/>
      <c r="H141" s="236" t="s">
        <v>19</v>
      </c>
      <c r="I141" s="238"/>
      <c r="J141" s="234"/>
      <c r="K141" s="234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131</v>
      </c>
      <c r="AU141" s="243" t="s">
        <v>82</v>
      </c>
      <c r="AV141" s="13" t="s">
        <v>80</v>
      </c>
      <c r="AW141" s="13" t="s">
        <v>33</v>
      </c>
      <c r="AX141" s="13" t="s">
        <v>72</v>
      </c>
      <c r="AY141" s="243" t="s">
        <v>122</v>
      </c>
    </row>
    <row r="142" s="14" customFormat="1">
      <c r="A142" s="14"/>
      <c r="B142" s="244"/>
      <c r="C142" s="245"/>
      <c r="D142" s="235" t="s">
        <v>131</v>
      </c>
      <c r="E142" s="246" t="s">
        <v>19</v>
      </c>
      <c r="F142" s="247" t="s">
        <v>634</v>
      </c>
      <c r="G142" s="245"/>
      <c r="H142" s="248">
        <v>0.28799999999999998</v>
      </c>
      <c r="I142" s="249"/>
      <c r="J142" s="245"/>
      <c r="K142" s="245"/>
      <c r="L142" s="250"/>
      <c r="M142" s="251"/>
      <c r="N142" s="252"/>
      <c r="O142" s="252"/>
      <c r="P142" s="252"/>
      <c r="Q142" s="252"/>
      <c r="R142" s="252"/>
      <c r="S142" s="252"/>
      <c r="T142" s="25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4" t="s">
        <v>131</v>
      </c>
      <c r="AU142" s="254" t="s">
        <v>82</v>
      </c>
      <c r="AV142" s="14" t="s">
        <v>82</v>
      </c>
      <c r="AW142" s="14" t="s">
        <v>33</v>
      </c>
      <c r="AX142" s="14" t="s">
        <v>72</v>
      </c>
      <c r="AY142" s="254" t="s">
        <v>122</v>
      </c>
    </row>
    <row r="143" s="15" customFormat="1">
      <c r="A143" s="15"/>
      <c r="B143" s="255"/>
      <c r="C143" s="256"/>
      <c r="D143" s="235" t="s">
        <v>131</v>
      </c>
      <c r="E143" s="257" t="s">
        <v>19</v>
      </c>
      <c r="F143" s="258" t="s">
        <v>134</v>
      </c>
      <c r="G143" s="256"/>
      <c r="H143" s="259">
        <v>0.38400000000000001</v>
      </c>
      <c r="I143" s="260"/>
      <c r="J143" s="256"/>
      <c r="K143" s="256"/>
      <c r="L143" s="261"/>
      <c r="M143" s="262"/>
      <c r="N143" s="263"/>
      <c r="O143" s="263"/>
      <c r="P143" s="263"/>
      <c r="Q143" s="263"/>
      <c r="R143" s="263"/>
      <c r="S143" s="263"/>
      <c r="T143" s="264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5" t="s">
        <v>131</v>
      </c>
      <c r="AU143" s="265" t="s">
        <v>82</v>
      </c>
      <c r="AV143" s="15" t="s">
        <v>129</v>
      </c>
      <c r="AW143" s="15" t="s">
        <v>33</v>
      </c>
      <c r="AX143" s="15" t="s">
        <v>80</v>
      </c>
      <c r="AY143" s="265" t="s">
        <v>122</v>
      </c>
    </row>
    <row r="144" s="12" customFormat="1" ht="22.8" customHeight="1">
      <c r="A144" s="12"/>
      <c r="B144" s="204"/>
      <c r="C144" s="205"/>
      <c r="D144" s="206" t="s">
        <v>71</v>
      </c>
      <c r="E144" s="218" t="s">
        <v>157</v>
      </c>
      <c r="F144" s="218" t="s">
        <v>263</v>
      </c>
      <c r="G144" s="205"/>
      <c r="H144" s="205"/>
      <c r="I144" s="208"/>
      <c r="J144" s="219">
        <f>BK144</f>
        <v>0</v>
      </c>
      <c r="K144" s="205"/>
      <c r="L144" s="210"/>
      <c r="M144" s="211"/>
      <c r="N144" s="212"/>
      <c r="O144" s="212"/>
      <c r="P144" s="213">
        <f>SUM(P145:P155)</f>
        <v>0</v>
      </c>
      <c r="Q144" s="212"/>
      <c r="R144" s="213">
        <f>SUM(R145:R155)</f>
        <v>1.0757455</v>
      </c>
      <c r="S144" s="212"/>
      <c r="T144" s="214">
        <f>SUM(T145:T155)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15" t="s">
        <v>80</v>
      </c>
      <c r="AT144" s="216" t="s">
        <v>71</v>
      </c>
      <c r="AU144" s="216" t="s">
        <v>80</v>
      </c>
      <c r="AY144" s="215" t="s">
        <v>122</v>
      </c>
      <c r="BK144" s="217">
        <f>SUM(BK145:BK155)</f>
        <v>0</v>
      </c>
    </row>
    <row r="145" s="2" customFormat="1" ht="16.5" customHeight="1">
      <c r="A145" s="40"/>
      <c r="B145" s="41"/>
      <c r="C145" s="220" t="s">
        <v>213</v>
      </c>
      <c r="D145" s="220" t="s">
        <v>124</v>
      </c>
      <c r="E145" s="221" t="s">
        <v>270</v>
      </c>
      <c r="F145" s="222" t="s">
        <v>271</v>
      </c>
      <c r="G145" s="223" t="s">
        <v>127</v>
      </c>
      <c r="H145" s="224">
        <v>4.0300000000000002</v>
      </c>
      <c r="I145" s="225"/>
      <c r="J145" s="226">
        <f>ROUND(I145*H145,2)</f>
        <v>0</v>
      </c>
      <c r="K145" s="222" t="s">
        <v>128</v>
      </c>
      <c r="L145" s="46"/>
      <c r="M145" s="227" t="s">
        <v>19</v>
      </c>
      <c r="N145" s="228" t="s">
        <v>43</v>
      </c>
      <c r="O145" s="86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31" t="s">
        <v>129</v>
      </c>
      <c r="AT145" s="231" t="s">
        <v>124</v>
      </c>
      <c r="AU145" s="231" t="s">
        <v>82</v>
      </c>
      <c r="AY145" s="19" t="s">
        <v>122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19" t="s">
        <v>80</v>
      </c>
      <c r="BK145" s="232">
        <f>ROUND(I145*H145,2)</f>
        <v>0</v>
      </c>
      <c r="BL145" s="19" t="s">
        <v>129</v>
      </c>
      <c r="BM145" s="231" t="s">
        <v>272</v>
      </c>
    </row>
    <row r="146" s="14" customFormat="1">
      <c r="A146" s="14"/>
      <c r="B146" s="244"/>
      <c r="C146" s="245"/>
      <c r="D146" s="235" t="s">
        <v>131</v>
      </c>
      <c r="E146" s="246" t="s">
        <v>19</v>
      </c>
      <c r="F146" s="247" t="s">
        <v>641</v>
      </c>
      <c r="G146" s="245"/>
      <c r="H146" s="248">
        <v>4.0300000000000002</v>
      </c>
      <c r="I146" s="249"/>
      <c r="J146" s="245"/>
      <c r="K146" s="245"/>
      <c r="L146" s="250"/>
      <c r="M146" s="251"/>
      <c r="N146" s="252"/>
      <c r="O146" s="252"/>
      <c r="P146" s="252"/>
      <c r="Q146" s="252"/>
      <c r="R146" s="252"/>
      <c r="S146" s="252"/>
      <c r="T146" s="25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54" t="s">
        <v>131</v>
      </c>
      <c r="AU146" s="254" t="s">
        <v>82</v>
      </c>
      <c r="AV146" s="14" t="s">
        <v>82</v>
      </c>
      <c r="AW146" s="14" t="s">
        <v>33</v>
      </c>
      <c r="AX146" s="14" t="s">
        <v>72</v>
      </c>
      <c r="AY146" s="254" t="s">
        <v>122</v>
      </c>
    </row>
    <row r="147" s="15" customFormat="1">
      <c r="A147" s="15"/>
      <c r="B147" s="255"/>
      <c r="C147" s="256"/>
      <c r="D147" s="235" t="s">
        <v>131</v>
      </c>
      <c r="E147" s="257" t="s">
        <v>19</v>
      </c>
      <c r="F147" s="258" t="s">
        <v>134</v>
      </c>
      <c r="G147" s="256"/>
      <c r="H147" s="259">
        <v>4.0300000000000002</v>
      </c>
      <c r="I147" s="260"/>
      <c r="J147" s="256"/>
      <c r="K147" s="256"/>
      <c r="L147" s="261"/>
      <c r="M147" s="262"/>
      <c r="N147" s="263"/>
      <c r="O147" s="263"/>
      <c r="P147" s="263"/>
      <c r="Q147" s="263"/>
      <c r="R147" s="263"/>
      <c r="S147" s="263"/>
      <c r="T147" s="264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65" t="s">
        <v>131</v>
      </c>
      <c r="AU147" s="265" t="s">
        <v>82</v>
      </c>
      <c r="AV147" s="15" t="s">
        <v>129</v>
      </c>
      <c r="AW147" s="15" t="s">
        <v>33</v>
      </c>
      <c r="AX147" s="15" t="s">
        <v>80</v>
      </c>
      <c r="AY147" s="265" t="s">
        <v>122</v>
      </c>
    </row>
    <row r="148" s="2" customFormat="1" ht="36" customHeight="1">
      <c r="A148" s="40"/>
      <c r="B148" s="41"/>
      <c r="C148" s="220" t="s">
        <v>8</v>
      </c>
      <c r="D148" s="220" t="s">
        <v>124</v>
      </c>
      <c r="E148" s="221" t="s">
        <v>323</v>
      </c>
      <c r="F148" s="222" t="s">
        <v>324</v>
      </c>
      <c r="G148" s="223" t="s">
        <v>127</v>
      </c>
      <c r="H148" s="224">
        <v>4.0300000000000002</v>
      </c>
      <c r="I148" s="225"/>
      <c r="J148" s="226">
        <f>ROUND(I148*H148,2)</f>
        <v>0</v>
      </c>
      <c r="K148" s="222" t="s">
        <v>128</v>
      </c>
      <c r="L148" s="46"/>
      <c r="M148" s="227" t="s">
        <v>19</v>
      </c>
      <c r="N148" s="228" t="s">
        <v>43</v>
      </c>
      <c r="O148" s="86"/>
      <c r="P148" s="229">
        <f>O148*H148</f>
        <v>0</v>
      </c>
      <c r="Q148" s="229">
        <v>0.085650000000000004</v>
      </c>
      <c r="R148" s="229">
        <f>Q148*H148</f>
        <v>0.34516950000000002</v>
      </c>
      <c r="S148" s="229">
        <v>0</v>
      </c>
      <c r="T148" s="230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31" t="s">
        <v>129</v>
      </c>
      <c r="AT148" s="231" t="s">
        <v>124</v>
      </c>
      <c r="AU148" s="231" t="s">
        <v>82</v>
      </c>
      <c r="AY148" s="19" t="s">
        <v>122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19" t="s">
        <v>80</v>
      </c>
      <c r="BK148" s="232">
        <f>ROUND(I148*H148,2)</f>
        <v>0</v>
      </c>
      <c r="BL148" s="19" t="s">
        <v>129</v>
      </c>
      <c r="BM148" s="231" t="s">
        <v>325</v>
      </c>
    </row>
    <row r="149" s="13" customFormat="1">
      <c r="A149" s="13"/>
      <c r="B149" s="233"/>
      <c r="C149" s="234"/>
      <c r="D149" s="235" t="s">
        <v>131</v>
      </c>
      <c r="E149" s="236" t="s">
        <v>19</v>
      </c>
      <c r="F149" s="237" t="s">
        <v>658</v>
      </c>
      <c r="G149" s="234"/>
      <c r="H149" s="236" t="s">
        <v>19</v>
      </c>
      <c r="I149" s="238"/>
      <c r="J149" s="234"/>
      <c r="K149" s="234"/>
      <c r="L149" s="239"/>
      <c r="M149" s="240"/>
      <c r="N149" s="241"/>
      <c r="O149" s="241"/>
      <c r="P149" s="241"/>
      <c r="Q149" s="241"/>
      <c r="R149" s="241"/>
      <c r="S149" s="241"/>
      <c r="T149" s="24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3" t="s">
        <v>131</v>
      </c>
      <c r="AU149" s="243" t="s">
        <v>82</v>
      </c>
      <c r="AV149" s="13" t="s">
        <v>80</v>
      </c>
      <c r="AW149" s="13" t="s">
        <v>33</v>
      </c>
      <c r="AX149" s="13" t="s">
        <v>72</v>
      </c>
      <c r="AY149" s="243" t="s">
        <v>122</v>
      </c>
    </row>
    <row r="150" s="13" customFormat="1">
      <c r="A150" s="13"/>
      <c r="B150" s="233"/>
      <c r="C150" s="234"/>
      <c r="D150" s="235" t="s">
        <v>131</v>
      </c>
      <c r="E150" s="236" t="s">
        <v>19</v>
      </c>
      <c r="F150" s="237" t="s">
        <v>326</v>
      </c>
      <c r="G150" s="234"/>
      <c r="H150" s="236" t="s">
        <v>19</v>
      </c>
      <c r="I150" s="238"/>
      <c r="J150" s="234"/>
      <c r="K150" s="234"/>
      <c r="L150" s="239"/>
      <c r="M150" s="240"/>
      <c r="N150" s="241"/>
      <c r="O150" s="241"/>
      <c r="P150" s="241"/>
      <c r="Q150" s="241"/>
      <c r="R150" s="241"/>
      <c r="S150" s="241"/>
      <c r="T150" s="242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3" t="s">
        <v>131</v>
      </c>
      <c r="AU150" s="243" t="s">
        <v>82</v>
      </c>
      <c r="AV150" s="13" t="s">
        <v>80</v>
      </c>
      <c r="AW150" s="13" t="s">
        <v>33</v>
      </c>
      <c r="AX150" s="13" t="s">
        <v>72</v>
      </c>
      <c r="AY150" s="243" t="s">
        <v>122</v>
      </c>
    </row>
    <row r="151" s="14" customFormat="1">
      <c r="A151" s="14"/>
      <c r="B151" s="244"/>
      <c r="C151" s="245"/>
      <c r="D151" s="235" t="s">
        <v>131</v>
      </c>
      <c r="E151" s="246" t="s">
        <v>19</v>
      </c>
      <c r="F151" s="247" t="s">
        <v>659</v>
      </c>
      <c r="G151" s="245"/>
      <c r="H151" s="248">
        <v>4.0300000000000002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54" t="s">
        <v>131</v>
      </c>
      <c r="AU151" s="254" t="s">
        <v>82</v>
      </c>
      <c r="AV151" s="14" t="s">
        <v>82</v>
      </c>
      <c r="AW151" s="14" t="s">
        <v>33</v>
      </c>
      <c r="AX151" s="14" t="s">
        <v>72</v>
      </c>
      <c r="AY151" s="254" t="s">
        <v>122</v>
      </c>
    </row>
    <row r="152" s="15" customFormat="1">
      <c r="A152" s="15"/>
      <c r="B152" s="255"/>
      <c r="C152" s="256"/>
      <c r="D152" s="235" t="s">
        <v>131</v>
      </c>
      <c r="E152" s="257" t="s">
        <v>19</v>
      </c>
      <c r="F152" s="258" t="s">
        <v>134</v>
      </c>
      <c r="G152" s="256"/>
      <c r="H152" s="259">
        <v>4.0300000000000002</v>
      </c>
      <c r="I152" s="260"/>
      <c r="J152" s="256"/>
      <c r="K152" s="256"/>
      <c r="L152" s="261"/>
      <c r="M152" s="262"/>
      <c r="N152" s="263"/>
      <c r="O152" s="263"/>
      <c r="P152" s="263"/>
      <c r="Q152" s="263"/>
      <c r="R152" s="263"/>
      <c r="S152" s="263"/>
      <c r="T152" s="264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65" t="s">
        <v>131</v>
      </c>
      <c r="AU152" s="265" t="s">
        <v>82</v>
      </c>
      <c r="AV152" s="15" t="s">
        <v>129</v>
      </c>
      <c r="AW152" s="15" t="s">
        <v>33</v>
      </c>
      <c r="AX152" s="15" t="s">
        <v>80</v>
      </c>
      <c r="AY152" s="265" t="s">
        <v>122</v>
      </c>
    </row>
    <row r="153" s="2" customFormat="1" ht="16.5" customHeight="1">
      <c r="A153" s="40"/>
      <c r="B153" s="41"/>
      <c r="C153" s="277" t="s">
        <v>221</v>
      </c>
      <c r="D153" s="277" t="s">
        <v>222</v>
      </c>
      <c r="E153" s="278" t="s">
        <v>333</v>
      </c>
      <c r="F153" s="279" t="s">
        <v>334</v>
      </c>
      <c r="G153" s="280" t="s">
        <v>127</v>
      </c>
      <c r="H153" s="281">
        <v>4.1509999999999998</v>
      </c>
      <c r="I153" s="282"/>
      <c r="J153" s="283">
        <f>ROUND(I153*H153,2)</f>
        <v>0</v>
      </c>
      <c r="K153" s="279" t="s">
        <v>128</v>
      </c>
      <c r="L153" s="284"/>
      <c r="M153" s="285" t="s">
        <v>19</v>
      </c>
      <c r="N153" s="286" t="s">
        <v>43</v>
      </c>
      <c r="O153" s="86"/>
      <c r="P153" s="229">
        <f>O153*H153</f>
        <v>0</v>
      </c>
      <c r="Q153" s="229">
        <v>0.17599999999999999</v>
      </c>
      <c r="R153" s="229">
        <f>Q153*H153</f>
        <v>0.73057599999999989</v>
      </c>
      <c r="S153" s="229">
        <v>0</v>
      </c>
      <c r="T153" s="230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1" t="s">
        <v>176</v>
      </c>
      <c r="AT153" s="231" t="s">
        <v>222</v>
      </c>
      <c r="AU153" s="231" t="s">
        <v>82</v>
      </c>
      <c r="AY153" s="19" t="s">
        <v>122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19" t="s">
        <v>80</v>
      </c>
      <c r="BK153" s="232">
        <f>ROUND(I153*H153,2)</f>
        <v>0</v>
      </c>
      <c r="BL153" s="19" t="s">
        <v>129</v>
      </c>
      <c r="BM153" s="231" t="s">
        <v>335</v>
      </c>
    </row>
    <row r="154" s="14" customFormat="1">
      <c r="A154" s="14"/>
      <c r="B154" s="244"/>
      <c r="C154" s="245"/>
      <c r="D154" s="235" t="s">
        <v>131</v>
      </c>
      <c r="E154" s="246" t="s">
        <v>19</v>
      </c>
      <c r="F154" s="247" t="s">
        <v>660</v>
      </c>
      <c r="G154" s="245"/>
      <c r="H154" s="248">
        <v>4.1509999999999998</v>
      </c>
      <c r="I154" s="249"/>
      <c r="J154" s="245"/>
      <c r="K154" s="245"/>
      <c r="L154" s="250"/>
      <c r="M154" s="251"/>
      <c r="N154" s="252"/>
      <c r="O154" s="252"/>
      <c r="P154" s="252"/>
      <c r="Q154" s="252"/>
      <c r="R154" s="252"/>
      <c r="S154" s="252"/>
      <c r="T154" s="253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4" t="s">
        <v>131</v>
      </c>
      <c r="AU154" s="254" t="s">
        <v>82</v>
      </c>
      <c r="AV154" s="14" t="s">
        <v>82</v>
      </c>
      <c r="AW154" s="14" t="s">
        <v>33</v>
      </c>
      <c r="AX154" s="14" t="s">
        <v>72</v>
      </c>
      <c r="AY154" s="254" t="s">
        <v>122</v>
      </c>
    </row>
    <row r="155" s="15" customFormat="1">
      <c r="A155" s="15"/>
      <c r="B155" s="255"/>
      <c r="C155" s="256"/>
      <c r="D155" s="235" t="s">
        <v>131</v>
      </c>
      <c r="E155" s="257" t="s">
        <v>19</v>
      </c>
      <c r="F155" s="258" t="s">
        <v>134</v>
      </c>
      <c r="G155" s="256"/>
      <c r="H155" s="259">
        <v>4.1509999999999998</v>
      </c>
      <c r="I155" s="260"/>
      <c r="J155" s="256"/>
      <c r="K155" s="256"/>
      <c r="L155" s="261"/>
      <c r="M155" s="262"/>
      <c r="N155" s="263"/>
      <c r="O155" s="263"/>
      <c r="P155" s="263"/>
      <c r="Q155" s="263"/>
      <c r="R155" s="263"/>
      <c r="S155" s="263"/>
      <c r="T155" s="264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5" t="s">
        <v>131</v>
      </c>
      <c r="AU155" s="265" t="s">
        <v>82</v>
      </c>
      <c r="AV155" s="15" t="s">
        <v>129</v>
      </c>
      <c r="AW155" s="15" t="s">
        <v>33</v>
      </c>
      <c r="AX155" s="15" t="s">
        <v>80</v>
      </c>
      <c r="AY155" s="265" t="s">
        <v>122</v>
      </c>
    </row>
    <row r="156" s="12" customFormat="1" ht="22.8" customHeight="1">
      <c r="A156" s="12"/>
      <c r="B156" s="204"/>
      <c r="C156" s="205"/>
      <c r="D156" s="206" t="s">
        <v>71</v>
      </c>
      <c r="E156" s="218" t="s">
        <v>188</v>
      </c>
      <c r="F156" s="218" t="s">
        <v>343</v>
      </c>
      <c r="G156" s="205"/>
      <c r="H156" s="205"/>
      <c r="I156" s="208"/>
      <c r="J156" s="219">
        <f>BK156</f>
        <v>0</v>
      </c>
      <c r="K156" s="205"/>
      <c r="L156" s="210"/>
      <c r="M156" s="211"/>
      <c r="N156" s="212"/>
      <c r="O156" s="212"/>
      <c r="P156" s="213">
        <f>SUM(P157:P170)</f>
        <v>0</v>
      </c>
      <c r="Q156" s="212"/>
      <c r="R156" s="213">
        <f>SUM(R157:R170)</f>
        <v>1.109362084</v>
      </c>
      <c r="S156" s="212"/>
      <c r="T156" s="214">
        <f>SUM(T157:T170)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5" t="s">
        <v>80</v>
      </c>
      <c r="AT156" s="216" t="s">
        <v>71</v>
      </c>
      <c r="AU156" s="216" t="s">
        <v>80</v>
      </c>
      <c r="AY156" s="215" t="s">
        <v>122</v>
      </c>
      <c r="BK156" s="217">
        <f>SUM(BK157:BK170)</f>
        <v>0</v>
      </c>
    </row>
    <row r="157" s="2" customFormat="1" ht="16.5" customHeight="1">
      <c r="A157" s="40"/>
      <c r="B157" s="41"/>
      <c r="C157" s="220" t="s">
        <v>227</v>
      </c>
      <c r="D157" s="220" t="s">
        <v>124</v>
      </c>
      <c r="E157" s="221" t="s">
        <v>382</v>
      </c>
      <c r="F157" s="222" t="s">
        <v>383</v>
      </c>
      <c r="G157" s="223" t="s">
        <v>165</v>
      </c>
      <c r="H157" s="224">
        <v>5.7199999999999998</v>
      </c>
      <c r="I157" s="225"/>
      <c r="J157" s="226">
        <f>ROUND(I157*H157,2)</f>
        <v>0</v>
      </c>
      <c r="K157" s="222" t="s">
        <v>19</v>
      </c>
      <c r="L157" s="46"/>
      <c r="M157" s="227" t="s">
        <v>19</v>
      </c>
      <c r="N157" s="228" t="s">
        <v>43</v>
      </c>
      <c r="O157" s="86"/>
      <c r="P157" s="229">
        <f>O157*H157</f>
        <v>0</v>
      </c>
      <c r="Q157" s="229">
        <v>0.109469</v>
      </c>
      <c r="R157" s="229">
        <f>Q157*H157</f>
        <v>0.62616267999999997</v>
      </c>
      <c r="S157" s="229">
        <v>0</v>
      </c>
      <c r="T157" s="230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31" t="s">
        <v>129</v>
      </c>
      <c r="AT157" s="231" t="s">
        <v>124</v>
      </c>
      <c r="AU157" s="231" t="s">
        <v>82</v>
      </c>
      <c r="AY157" s="19" t="s">
        <v>122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19" t="s">
        <v>80</v>
      </c>
      <c r="BK157" s="232">
        <f>ROUND(I157*H157,2)</f>
        <v>0</v>
      </c>
      <c r="BL157" s="19" t="s">
        <v>129</v>
      </c>
      <c r="BM157" s="231" t="s">
        <v>384</v>
      </c>
    </row>
    <row r="158" s="13" customFormat="1">
      <c r="A158" s="13"/>
      <c r="B158" s="233"/>
      <c r="C158" s="234"/>
      <c r="D158" s="235" t="s">
        <v>131</v>
      </c>
      <c r="E158" s="236" t="s">
        <v>19</v>
      </c>
      <c r="F158" s="237" t="s">
        <v>661</v>
      </c>
      <c r="G158" s="234"/>
      <c r="H158" s="236" t="s">
        <v>19</v>
      </c>
      <c r="I158" s="238"/>
      <c r="J158" s="234"/>
      <c r="K158" s="234"/>
      <c r="L158" s="239"/>
      <c r="M158" s="240"/>
      <c r="N158" s="241"/>
      <c r="O158" s="241"/>
      <c r="P158" s="241"/>
      <c r="Q158" s="241"/>
      <c r="R158" s="241"/>
      <c r="S158" s="241"/>
      <c r="T158" s="242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43" t="s">
        <v>131</v>
      </c>
      <c r="AU158" s="243" t="s">
        <v>82</v>
      </c>
      <c r="AV158" s="13" t="s">
        <v>80</v>
      </c>
      <c r="AW158" s="13" t="s">
        <v>33</v>
      </c>
      <c r="AX158" s="13" t="s">
        <v>72</v>
      </c>
      <c r="AY158" s="243" t="s">
        <v>122</v>
      </c>
    </row>
    <row r="159" s="14" customFormat="1">
      <c r="A159" s="14"/>
      <c r="B159" s="244"/>
      <c r="C159" s="245"/>
      <c r="D159" s="235" t="s">
        <v>131</v>
      </c>
      <c r="E159" s="246" t="s">
        <v>19</v>
      </c>
      <c r="F159" s="247" t="s">
        <v>662</v>
      </c>
      <c r="G159" s="245"/>
      <c r="H159" s="248">
        <v>5.7199999999999998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54" t="s">
        <v>131</v>
      </c>
      <c r="AU159" s="254" t="s">
        <v>82</v>
      </c>
      <c r="AV159" s="14" t="s">
        <v>82</v>
      </c>
      <c r="AW159" s="14" t="s">
        <v>33</v>
      </c>
      <c r="AX159" s="14" t="s">
        <v>72</v>
      </c>
      <c r="AY159" s="254" t="s">
        <v>122</v>
      </c>
    </row>
    <row r="160" s="15" customFormat="1">
      <c r="A160" s="15"/>
      <c r="B160" s="255"/>
      <c r="C160" s="256"/>
      <c r="D160" s="235" t="s">
        <v>131</v>
      </c>
      <c r="E160" s="257" t="s">
        <v>19</v>
      </c>
      <c r="F160" s="258" t="s">
        <v>134</v>
      </c>
      <c r="G160" s="256"/>
      <c r="H160" s="259">
        <v>5.7199999999999998</v>
      </c>
      <c r="I160" s="260"/>
      <c r="J160" s="256"/>
      <c r="K160" s="256"/>
      <c r="L160" s="261"/>
      <c r="M160" s="262"/>
      <c r="N160" s="263"/>
      <c r="O160" s="263"/>
      <c r="P160" s="263"/>
      <c r="Q160" s="263"/>
      <c r="R160" s="263"/>
      <c r="S160" s="263"/>
      <c r="T160" s="264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65" t="s">
        <v>131</v>
      </c>
      <c r="AU160" s="265" t="s">
        <v>82</v>
      </c>
      <c r="AV160" s="15" t="s">
        <v>129</v>
      </c>
      <c r="AW160" s="15" t="s">
        <v>33</v>
      </c>
      <c r="AX160" s="15" t="s">
        <v>80</v>
      </c>
      <c r="AY160" s="265" t="s">
        <v>122</v>
      </c>
    </row>
    <row r="161" s="2" customFormat="1" ht="16.5" customHeight="1">
      <c r="A161" s="40"/>
      <c r="B161" s="41"/>
      <c r="C161" s="277" t="s">
        <v>231</v>
      </c>
      <c r="D161" s="277" t="s">
        <v>222</v>
      </c>
      <c r="E161" s="278" t="s">
        <v>389</v>
      </c>
      <c r="F161" s="279" t="s">
        <v>390</v>
      </c>
      <c r="G161" s="280" t="s">
        <v>165</v>
      </c>
      <c r="H161" s="281">
        <v>6.1200000000000001</v>
      </c>
      <c r="I161" s="282"/>
      <c r="J161" s="283">
        <f>ROUND(I161*H161,2)</f>
        <v>0</v>
      </c>
      <c r="K161" s="279" t="s">
        <v>128</v>
      </c>
      <c r="L161" s="284"/>
      <c r="M161" s="285" t="s">
        <v>19</v>
      </c>
      <c r="N161" s="286" t="s">
        <v>43</v>
      </c>
      <c r="O161" s="86"/>
      <c r="P161" s="229">
        <f>O161*H161</f>
        <v>0</v>
      </c>
      <c r="Q161" s="229">
        <v>0.021999999999999999</v>
      </c>
      <c r="R161" s="229">
        <f>Q161*H161</f>
        <v>0.13463999999999998</v>
      </c>
      <c r="S161" s="229">
        <v>0</v>
      </c>
      <c r="T161" s="230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31" t="s">
        <v>176</v>
      </c>
      <c r="AT161" s="231" t="s">
        <v>222</v>
      </c>
      <c r="AU161" s="231" t="s">
        <v>82</v>
      </c>
      <c r="AY161" s="19" t="s">
        <v>122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19" t="s">
        <v>80</v>
      </c>
      <c r="BK161" s="232">
        <f>ROUND(I161*H161,2)</f>
        <v>0</v>
      </c>
      <c r="BL161" s="19" t="s">
        <v>129</v>
      </c>
      <c r="BM161" s="231" t="s">
        <v>391</v>
      </c>
    </row>
    <row r="162" s="14" customFormat="1">
      <c r="A162" s="14"/>
      <c r="B162" s="244"/>
      <c r="C162" s="245"/>
      <c r="D162" s="235" t="s">
        <v>131</v>
      </c>
      <c r="E162" s="246" t="s">
        <v>19</v>
      </c>
      <c r="F162" s="247" t="s">
        <v>663</v>
      </c>
      <c r="G162" s="245"/>
      <c r="H162" s="248">
        <v>6.1200000000000001</v>
      </c>
      <c r="I162" s="249"/>
      <c r="J162" s="245"/>
      <c r="K162" s="245"/>
      <c r="L162" s="250"/>
      <c r="M162" s="251"/>
      <c r="N162" s="252"/>
      <c r="O162" s="252"/>
      <c r="P162" s="252"/>
      <c r="Q162" s="252"/>
      <c r="R162" s="252"/>
      <c r="S162" s="252"/>
      <c r="T162" s="25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4" t="s">
        <v>131</v>
      </c>
      <c r="AU162" s="254" t="s">
        <v>82</v>
      </c>
      <c r="AV162" s="14" t="s">
        <v>82</v>
      </c>
      <c r="AW162" s="14" t="s">
        <v>33</v>
      </c>
      <c r="AX162" s="14" t="s">
        <v>72</v>
      </c>
      <c r="AY162" s="254" t="s">
        <v>122</v>
      </c>
    </row>
    <row r="163" s="15" customFormat="1">
      <c r="A163" s="15"/>
      <c r="B163" s="255"/>
      <c r="C163" s="256"/>
      <c r="D163" s="235" t="s">
        <v>131</v>
      </c>
      <c r="E163" s="257" t="s">
        <v>19</v>
      </c>
      <c r="F163" s="258" t="s">
        <v>134</v>
      </c>
      <c r="G163" s="256"/>
      <c r="H163" s="259">
        <v>6.1200000000000001</v>
      </c>
      <c r="I163" s="260"/>
      <c r="J163" s="256"/>
      <c r="K163" s="256"/>
      <c r="L163" s="261"/>
      <c r="M163" s="262"/>
      <c r="N163" s="263"/>
      <c r="O163" s="263"/>
      <c r="P163" s="263"/>
      <c r="Q163" s="263"/>
      <c r="R163" s="263"/>
      <c r="S163" s="263"/>
      <c r="T163" s="264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5" t="s">
        <v>131</v>
      </c>
      <c r="AU163" s="265" t="s">
        <v>82</v>
      </c>
      <c r="AV163" s="15" t="s">
        <v>129</v>
      </c>
      <c r="AW163" s="15" t="s">
        <v>33</v>
      </c>
      <c r="AX163" s="15" t="s">
        <v>80</v>
      </c>
      <c r="AY163" s="265" t="s">
        <v>122</v>
      </c>
    </row>
    <row r="164" s="2" customFormat="1" ht="16.5" customHeight="1">
      <c r="A164" s="40"/>
      <c r="B164" s="41"/>
      <c r="C164" s="220" t="s">
        <v>237</v>
      </c>
      <c r="D164" s="220" t="s">
        <v>124</v>
      </c>
      <c r="E164" s="221" t="s">
        <v>394</v>
      </c>
      <c r="F164" s="222" t="s">
        <v>395</v>
      </c>
      <c r="G164" s="223" t="s">
        <v>179</v>
      </c>
      <c r="H164" s="224">
        <v>0.114</v>
      </c>
      <c r="I164" s="225"/>
      <c r="J164" s="226">
        <f>ROUND(I164*H164,2)</f>
        <v>0</v>
      </c>
      <c r="K164" s="222" t="s">
        <v>19</v>
      </c>
      <c r="L164" s="46"/>
      <c r="M164" s="227" t="s">
        <v>19</v>
      </c>
      <c r="N164" s="228" t="s">
        <v>43</v>
      </c>
      <c r="O164" s="86"/>
      <c r="P164" s="229">
        <f>O164*H164</f>
        <v>0</v>
      </c>
      <c r="Q164" s="229">
        <v>2.45329</v>
      </c>
      <c r="R164" s="229">
        <f>Q164*H164</f>
        <v>0.27967506000000003</v>
      </c>
      <c r="S164" s="229">
        <v>0</v>
      </c>
      <c r="T164" s="230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31" t="s">
        <v>129</v>
      </c>
      <c r="AT164" s="231" t="s">
        <v>124</v>
      </c>
      <c r="AU164" s="231" t="s">
        <v>82</v>
      </c>
      <c r="AY164" s="19" t="s">
        <v>122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19" t="s">
        <v>80</v>
      </c>
      <c r="BK164" s="232">
        <f>ROUND(I164*H164,2)</f>
        <v>0</v>
      </c>
      <c r="BL164" s="19" t="s">
        <v>129</v>
      </c>
      <c r="BM164" s="231" t="s">
        <v>396</v>
      </c>
    </row>
    <row r="165" s="14" customFormat="1">
      <c r="A165" s="14"/>
      <c r="B165" s="244"/>
      <c r="C165" s="245"/>
      <c r="D165" s="235" t="s">
        <v>131</v>
      </c>
      <c r="E165" s="246" t="s">
        <v>19</v>
      </c>
      <c r="F165" s="247" t="s">
        <v>664</v>
      </c>
      <c r="G165" s="245"/>
      <c r="H165" s="248">
        <v>0.114</v>
      </c>
      <c r="I165" s="249"/>
      <c r="J165" s="245"/>
      <c r="K165" s="245"/>
      <c r="L165" s="250"/>
      <c r="M165" s="251"/>
      <c r="N165" s="252"/>
      <c r="O165" s="252"/>
      <c r="P165" s="252"/>
      <c r="Q165" s="252"/>
      <c r="R165" s="252"/>
      <c r="S165" s="252"/>
      <c r="T165" s="253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4" t="s">
        <v>131</v>
      </c>
      <c r="AU165" s="254" t="s">
        <v>82</v>
      </c>
      <c r="AV165" s="14" t="s">
        <v>82</v>
      </c>
      <c r="AW165" s="14" t="s">
        <v>33</v>
      </c>
      <c r="AX165" s="14" t="s">
        <v>72</v>
      </c>
      <c r="AY165" s="254" t="s">
        <v>122</v>
      </c>
    </row>
    <row r="166" s="15" customFormat="1">
      <c r="A166" s="15"/>
      <c r="B166" s="255"/>
      <c r="C166" s="256"/>
      <c r="D166" s="235" t="s">
        <v>131</v>
      </c>
      <c r="E166" s="257" t="s">
        <v>19</v>
      </c>
      <c r="F166" s="258" t="s">
        <v>134</v>
      </c>
      <c r="G166" s="256"/>
      <c r="H166" s="259">
        <v>0.114</v>
      </c>
      <c r="I166" s="260"/>
      <c r="J166" s="256"/>
      <c r="K166" s="256"/>
      <c r="L166" s="261"/>
      <c r="M166" s="262"/>
      <c r="N166" s="263"/>
      <c r="O166" s="263"/>
      <c r="P166" s="263"/>
      <c r="Q166" s="263"/>
      <c r="R166" s="263"/>
      <c r="S166" s="263"/>
      <c r="T166" s="264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65" t="s">
        <v>131</v>
      </c>
      <c r="AU166" s="265" t="s">
        <v>82</v>
      </c>
      <c r="AV166" s="15" t="s">
        <v>129</v>
      </c>
      <c r="AW166" s="15" t="s">
        <v>33</v>
      </c>
      <c r="AX166" s="15" t="s">
        <v>80</v>
      </c>
      <c r="AY166" s="265" t="s">
        <v>122</v>
      </c>
    </row>
    <row r="167" s="2" customFormat="1" ht="16.5" customHeight="1">
      <c r="A167" s="40"/>
      <c r="B167" s="41"/>
      <c r="C167" s="220" t="s">
        <v>244</v>
      </c>
      <c r="D167" s="220" t="s">
        <v>124</v>
      </c>
      <c r="E167" s="221" t="s">
        <v>665</v>
      </c>
      <c r="F167" s="222" t="s">
        <v>666</v>
      </c>
      <c r="G167" s="223" t="s">
        <v>341</v>
      </c>
      <c r="H167" s="224">
        <v>1</v>
      </c>
      <c r="I167" s="225"/>
      <c r="J167" s="226">
        <f>ROUND(I167*H167,2)</f>
        <v>0</v>
      </c>
      <c r="K167" s="222" t="s">
        <v>128</v>
      </c>
      <c r="L167" s="46"/>
      <c r="M167" s="227" t="s">
        <v>19</v>
      </c>
      <c r="N167" s="228" t="s">
        <v>43</v>
      </c>
      <c r="O167" s="86"/>
      <c r="P167" s="229">
        <f>O167*H167</f>
        <v>0</v>
      </c>
      <c r="Q167" s="229">
        <v>0.001122112</v>
      </c>
      <c r="R167" s="229">
        <f>Q167*H167</f>
        <v>0.001122112</v>
      </c>
      <c r="S167" s="229">
        <v>0</v>
      </c>
      <c r="T167" s="230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31" t="s">
        <v>129</v>
      </c>
      <c r="AT167" s="231" t="s">
        <v>124</v>
      </c>
      <c r="AU167" s="231" t="s">
        <v>82</v>
      </c>
      <c r="AY167" s="19" t="s">
        <v>122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19" t="s">
        <v>80</v>
      </c>
      <c r="BK167" s="232">
        <f>ROUND(I167*H167,2)</f>
        <v>0</v>
      </c>
      <c r="BL167" s="19" t="s">
        <v>129</v>
      </c>
      <c r="BM167" s="231" t="s">
        <v>667</v>
      </c>
    </row>
    <row r="168" s="2" customFormat="1" ht="24" customHeight="1">
      <c r="A168" s="40"/>
      <c r="B168" s="41"/>
      <c r="C168" s="277" t="s">
        <v>7</v>
      </c>
      <c r="D168" s="277" t="s">
        <v>222</v>
      </c>
      <c r="E168" s="278" t="s">
        <v>668</v>
      </c>
      <c r="F168" s="279" t="s">
        <v>669</v>
      </c>
      <c r="G168" s="280" t="s">
        <v>341</v>
      </c>
      <c r="H168" s="281">
        <v>1</v>
      </c>
      <c r="I168" s="282"/>
      <c r="J168" s="283">
        <f>ROUND(I168*H168,2)</f>
        <v>0</v>
      </c>
      <c r="K168" s="279" t="s">
        <v>19</v>
      </c>
      <c r="L168" s="284"/>
      <c r="M168" s="285" t="s">
        <v>19</v>
      </c>
      <c r="N168" s="286" t="s">
        <v>43</v>
      </c>
      <c r="O168" s="86"/>
      <c r="P168" s="229">
        <f>O168*H168</f>
        <v>0</v>
      </c>
      <c r="Q168" s="229">
        <v>0.01</v>
      </c>
      <c r="R168" s="229">
        <f>Q168*H168</f>
        <v>0.01</v>
      </c>
      <c r="S168" s="229">
        <v>0</v>
      </c>
      <c r="T168" s="230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31" t="s">
        <v>176</v>
      </c>
      <c r="AT168" s="231" t="s">
        <v>222</v>
      </c>
      <c r="AU168" s="231" t="s">
        <v>82</v>
      </c>
      <c r="AY168" s="19" t="s">
        <v>122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19" t="s">
        <v>80</v>
      </c>
      <c r="BK168" s="232">
        <f>ROUND(I168*H168,2)</f>
        <v>0</v>
      </c>
      <c r="BL168" s="19" t="s">
        <v>129</v>
      </c>
      <c r="BM168" s="231" t="s">
        <v>670</v>
      </c>
    </row>
    <row r="169" s="2" customFormat="1" ht="16.5" customHeight="1">
      <c r="A169" s="40"/>
      <c r="B169" s="41"/>
      <c r="C169" s="220" t="s">
        <v>251</v>
      </c>
      <c r="D169" s="220" t="s">
        <v>124</v>
      </c>
      <c r="E169" s="221" t="s">
        <v>671</v>
      </c>
      <c r="F169" s="222" t="s">
        <v>672</v>
      </c>
      <c r="G169" s="223" t="s">
        <v>341</v>
      </c>
      <c r="H169" s="224">
        <v>1</v>
      </c>
      <c r="I169" s="225"/>
      <c r="J169" s="226">
        <f>ROUND(I169*H169,2)</f>
        <v>0</v>
      </c>
      <c r="K169" s="222" t="s">
        <v>128</v>
      </c>
      <c r="L169" s="46"/>
      <c r="M169" s="227" t="s">
        <v>19</v>
      </c>
      <c r="N169" s="228" t="s">
        <v>43</v>
      </c>
      <c r="O169" s="86"/>
      <c r="P169" s="229">
        <f>O169*H169</f>
        <v>0</v>
      </c>
      <c r="Q169" s="229">
        <v>0.001162232</v>
      </c>
      <c r="R169" s="229">
        <f>Q169*H169</f>
        <v>0.001162232</v>
      </c>
      <c r="S169" s="229">
        <v>0</v>
      </c>
      <c r="T169" s="230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31" t="s">
        <v>129</v>
      </c>
      <c r="AT169" s="231" t="s">
        <v>124</v>
      </c>
      <c r="AU169" s="231" t="s">
        <v>82</v>
      </c>
      <c r="AY169" s="19" t="s">
        <v>122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19" t="s">
        <v>80</v>
      </c>
      <c r="BK169" s="232">
        <f>ROUND(I169*H169,2)</f>
        <v>0</v>
      </c>
      <c r="BL169" s="19" t="s">
        <v>129</v>
      </c>
      <c r="BM169" s="231" t="s">
        <v>673</v>
      </c>
    </row>
    <row r="170" s="2" customFormat="1" ht="16.5" customHeight="1">
      <c r="A170" s="40"/>
      <c r="B170" s="41"/>
      <c r="C170" s="277" t="s">
        <v>255</v>
      </c>
      <c r="D170" s="277" t="s">
        <v>222</v>
      </c>
      <c r="E170" s="278" t="s">
        <v>674</v>
      </c>
      <c r="F170" s="279" t="s">
        <v>675</v>
      </c>
      <c r="G170" s="280" t="s">
        <v>341</v>
      </c>
      <c r="H170" s="281">
        <v>1</v>
      </c>
      <c r="I170" s="282"/>
      <c r="J170" s="283">
        <f>ROUND(I170*H170,2)</f>
        <v>0</v>
      </c>
      <c r="K170" s="279" t="s">
        <v>19</v>
      </c>
      <c r="L170" s="284"/>
      <c r="M170" s="285" t="s">
        <v>19</v>
      </c>
      <c r="N170" s="286" t="s">
        <v>43</v>
      </c>
      <c r="O170" s="86"/>
      <c r="P170" s="229">
        <f>O170*H170</f>
        <v>0</v>
      </c>
      <c r="Q170" s="229">
        <v>0.056599999999999998</v>
      </c>
      <c r="R170" s="229">
        <f>Q170*H170</f>
        <v>0.056599999999999998</v>
      </c>
      <c r="S170" s="229">
        <v>0</v>
      </c>
      <c r="T170" s="230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31" t="s">
        <v>176</v>
      </c>
      <c r="AT170" s="231" t="s">
        <v>222</v>
      </c>
      <c r="AU170" s="231" t="s">
        <v>82</v>
      </c>
      <c r="AY170" s="19" t="s">
        <v>122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19" t="s">
        <v>80</v>
      </c>
      <c r="BK170" s="232">
        <f>ROUND(I170*H170,2)</f>
        <v>0</v>
      </c>
      <c r="BL170" s="19" t="s">
        <v>129</v>
      </c>
      <c r="BM170" s="231" t="s">
        <v>676</v>
      </c>
    </row>
    <row r="171" s="12" customFormat="1" ht="22.8" customHeight="1">
      <c r="A171" s="12"/>
      <c r="B171" s="204"/>
      <c r="C171" s="205"/>
      <c r="D171" s="206" t="s">
        <v>71</v>
      </c>
      <c r="E171" s="218" t="s">
        <v>490</v>
      </c>
      <c r="F171" s="218" t="s">
        <v>491</v>
      </c>
      <c r="G171" s="205"/>
      <c r="H171" s="205"/>
      <c r="I171" s="208"/>
      <c r="J171" s="219">
        <f>BK171</f>
        <v>0</v>
      </c>
      <c r="K171" s="205"/>
      <c r="L171" s="210"/>
      <c r="M171" s="211"/>
      <c r="N171" s="212"/>
      <c r="O171" s="212"/>
      <c r="P171" s="213">
        <f>P172</f>
        <v>0</v>
      </c>
      <c r="Q171" s="212"/>
      <c r="R171" s="213">
        <f>R172</f>
        <v>0</v>
      </c>
      <c r="S171" s="212"/>
      <c r="T171" s="214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15" t="s">
        <v>80</v>
      </c>
      <c r="AT171" s="216" t="s">
        <v>71</v>
      </c>
      <c r="AU171" s="216" t="s">
        <v>80</v>
      </c>
      <c r="AY171" s="215" t="s">
        <v>122</v>
      </c>
      <c r="BK171" s="217">
        <f>BK172</f>
        <v>0</v>
      </c>
    </row>
    <row r="172" s="2" customFormat="1" ht="24" customHeight="1">
      <c r="A172" s="40"/>
      <c r="B172" s="41"/>
      <c r="C172" s="220" t="s">
        <v>259</v>
      </c>
      <c r="D172" s="220" t="s">
        <v>124</v>
      </c>
      <c r="E172" s="221" t="s">
        <v>493</v>
      </c>
      <c r="F172" s="222" t="s">
        <v>494</v>
      </c>
      <c r="G172" s="223" t="s">
        <v>210</v>
      </c>
      <c r="H172" s="224">
        <v>5.6909999999999998</v>
      </c>
      <c r="I172" s="225"/>
      <c r="J172" s="226">
        <f>ROUND(I172*H172,2)</f>
        <v>0</v>
      </c>
      <c r="K172" s="222" t="s">
        <v>128</v>
      </c>
      <c r="L172" s="46"/>
      <c r="M172" s="227" t="s">
        <v>19</v>
      </c>
      <c r="N172" s="228" t="s">
        <v>43</v>
      </c>
      <c r="O172" s="86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31" t="s">
        <v>129</v>
      </c>
      <c r="AT172" s="231" t="s">
        <v>124</v>
      </c>
      <c r="AU172" s="231" t="s">
        <v>82</v>
      </c>
      <c r="AY172" s="19" t="s">
        <v>122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19" t="s">
        <v>80</v>
      </c>
      <c r="BK172" s="232">
        <f>ROUND(I172*H172,2)</f>
        <v>0</v>
      </c>
      <c r="BL172" s="19" t="s">
        <v>129</v>
      </c>
      <c r="BM172" s="231" t="s">
        <v>495</v>
      </c>
    </row>
    <row r="173" s="12" customFormat="1" ht="25.92" customHeight="1">
      <c r="A173" s="12"/>
      <c r="B173" s="204"/>
      <c r="C173" s="205"/>
      <c r="D173" s="206" t="s">
        <v>71</v>
      </c>
      <c r="E173" s="207" t="s">
        <v>496</v>
      </c>
      <c r="F173" s="207" t="s">
        <v>497</v>
      </c>
      <c r="G173" s="205"/>
      <c r="H173" s="205"/>
      <c r="I173" s="208"/>
      <c r="J173" s="209">
        <f>BK173</f>
        <v>0</v>
      </c>
      <c r="K173" s="205"/>
      <c r="L173" s="210"/>
      <c r="M173" s="211"/>
      <c r="N173" s="212"/>
      <c r="O173" s="212"/>
      <c r="P173" s="213">
        <f>P174</f>
        <v>0</v>
      </c>
      <c r="Q173" s="212"/>
      <c r="R173" s="213">
        <f>R174</f>
        <v>0.34412251999999999</v>
      </c>
      <c r="S173" s="212"/>
      <c r="T173" s="214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5" t="s">
        <v>82</v>
      </c>
      <c r="AT173" s="216" t="s">
        <v>71</v>
      </c>
      <c r="AU173" s="216" t="s">
        <v>72</v>
      </c>
      <c r="AY173" s="215" t="s">
        <v>122</v>
      </c>
      <c r="BK173" s="217">
        <f>BK174</f>
        <v>0</v>
      </c>
    </row>
    <row r="174" s="12" customFormat="1" ht="22.8" customHeight="1">
      <c r="A174" s="12"/>
      <c r="B174" s="204"/>
      <c r="C174" s="205"/>
      <c r="D174" s="206" t="s">
        <v>71</v>
      </c>
      <c r="E174" s="218" t="s">
        <v>677</v>
      </c>
      <c r="F174" s="218" t="s">
        <v>678</v>
      </c>
      <c r="G174" s="205"/>
      <c r="H174" s="205"/>
      <c r="I174" s="208"/>
      <c r="J174" s="219">
        <f>BK174</f>
        <v>0</v>
      </c>
      <c r="K174" s="205"/>
      <c r="L174" s="210"/>
      <c r="M174" s="211"/>
      <c r="N174" s="212"/>
      <c r="O174" s="212"/>
      <c r="P174" s="213">
        <f>SUM(P175:P179)</f>
        <v>0</v>
      </c>
      <c r="Q174" s="212"/>
      <c r="R174" s="213">
        <f>SUM(R175:R179)</f>
        <v>0.34412251999999999</v>
      </c>
      <c r="S174" s="212"/>
      <c r="T174" s="214">
        <f>SUM(T175:T179)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5" t="s">
        <v>82</v>
      </c>
      <c r="AT174" s="216" t="s">
        <v>71</v>
      </c>
      <c r="AU174" s="216" t="s">
        <v>80</v>
      </c>
      <c r="AY174" s="215" t="s">
        <v>122</v>
      </c>
      <c r="BK174" s="217">
        <f>SUM(BK175:BK179)</f>
        <v>0</v>
      </c>
    </row>
    <row r="175" s="2" customFormat="1" ht="24" customHeight="1">
      <c r="A175" s="40"/>
      <c r="B175" s="41"/>
      <c r="C175" s="220" t="s">
        <v>264</v>
      </c>
      <c r="D175" s="220" t="s">
        <v>124</v>
      </c>
      <c r="E175" s="221" t="s">
        <v>679</v>
      </c>
      <c r="F175" s="222" t="s">
        <v>680</v>
      </c>
      <c r="G175" s="223" t="s">
        <v>341</v>
      </c>
      <c r="H175" s="224">
        <v>1</v>
      </c>
      <c r="I175" s="225"/>
      <c r="J175" s="226">
        <f>ROUND(I175*H175,2)</f>
        <v>0</v>
      </c>
      <c r="K175" s="222" t="s">
        <v>19</v>
      </c>
      <c r="L175" s="46"/>
      <c r="M175" s="227" t="s">
        <v>19</v>
      </c>
      <c r="N175" s="228" t="s">
        <v>43</v>
      </c>
      <c r="O175" s="86"/>
      <c r="P175" s="229">
        <f>O175*H175</f>
        <v>0</v>
      </c>
      <c r="Q175" s="229">
        <v>0.0079184159999999993</v>
      </c>
      <c r="R175" s="229">
        <f>Q175*H175</f>
        <v>0.0079184159999999993</v>
      </c>
      <c r="S175" s="229">
        <v>0</v>
      </c>
      <c r="T175" s="230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31" t="s">
        <v>221</v>
      </c>
      <c r="AT175" s="231" t="s">
        <v>124</v>
      </c>
      <c r="AU175" s="231" t="s">
        <v>82</v>
      </c>
      <c r="AY175" s="19" t="s">
        <v>122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19" t="s">
        <v>80</v>
      </c>
      <c r="BK175" s="232">
        <f>ROUND(I175*H175,2)</f>
        <v>0</v>
      </c>
      <c r="BL175" s="19" t="s">
        <v>221</v>
      </c>
      <c r="BM175" s="231" t="s">
        <v>681</v>
      </c>
    </row>
    <row r="176" s="2" customFormat="1" ht="24" customHeight="1">
      <c r="A176" s="40"/>
      <c r="B176" s="41"/>
      <c r="C176" s="277" t="s">
        <v>269</v>
      </c>
      <c r="D176" s="277" t="s">
        <v>222</v>
      </c>
      <c r="E176" s="278" t="s">
        <v>682</v>
      </c>
      <c r="F176" s="279" t="s">
        <v>683</v>
      </c>
      <c r="G176" s="280" t="s">
        <v>341</v>
      </c>
      <c r="H176" s="281">
        <v>1</v>
      </c>
      <c r="I176" s="282"/>
      <c r="J176" s="283">
        <f>ROUND(I176*H176,2)</f>
        <v>0</v>
      </c>
      <c r="K176" s="279" t="s">
        <v>19</v>
      </c>
      <c r="L176" s="284"/>
      <c r="M176" s="285" t="s">
        <v>19</v>
      </c>
      <c r="N176" s="286" t="s">
        <v>43</v>
      </c>
      <c r="O176" s="86"/>
      <c r="P176" s="229">
        <f>O176*H176</f>
        <v>0</v>
      </c>
      <c r="Q176" s="229">
        <v>0.315</v>
      </c>
      <c r="R176" s="229">
        <f>Q176*H176</f>
        <v>0.315</v>
      </c>
      <c r="S176" s="229">
        <v>0</v>
      </c>
      <c r="T176" s="230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31" t="s">
        <v>298</v>
      </c>
      <c r="AT176" s="231" t="s">
        <v>222</v>
      </c>
      <c r="AU176" s="231" t="s">
        <v>82</v>
      </c>
      <c r="AY176" s="19" t="s">
        <v>122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19" t="s">
        <v>80</v>
      </c>
      <c r="BK176" s="232">
        <f>ROUND(I176*H176,2)</f>
        <v>0</v>
      </c>
      <c r="BL176" s="19" t="s">
        <v>221</v>
      </c>
      <c r="BM176" s="231" t="s">
        <v>684</v>
      </c>
    </row>
    <row r="177" s="2" customFormat="1" ht="16.5" customHeight="1">
      <c r="A177" s="40"/>
      <c r="B177" s="41"/>
      <c r="C177" s="220" t="s">
        <v>274</v>
      </c>
      <c r="D177" s="220" t="s">
        <v>124</v>
      </c>
      <c r="E177" s="221" t="s">
        <v>685</v>
      </c>
      <c r="F177" s="222" t="s">
        <v>686</v>
      </c>
      <c r="G177" s="223" t="s">
        <v>341</v>
      </c>
      <c r="H177" s="224">
        <v>1</v>
      </c>
      <c r="I177" s="225"/>
      <c r="J177" s="226">
        <f>ROUND(I177*H177,2)</f>
        <v>0</v>
      </c>
      <c r="K177" s="222" t="s">
        <v>19</v>
      </c>
      <c r="L177" s="46"/>
      <c r="M177" s="227" t="s">
        <v>19</v>
      </c>
      <c r="N177" s="228" t="s">
        <v>43</v>
      </c>
      <c r="O177" s="86"/>
      <c r="P177" s="229">
        <f>O177*H177</f>
        <v>0</v>
      </c>
      <c r="Q177" s="229">
        <v>0.0012041039999999999</v>
      </c>
      <c r="R177" s="229">
        <f>Q177*H177</f>
        <v>0.0012041039999999999</v>
      </c>
      <c r="S177" s="229">
        <v>0</v>
      </c>
      <c r="T177" s="230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1" t="s">
        <v>129</v>
      </c>
      <c r="AT177" s="231" t="s">
        <v>124</v>
      </c>
      <c r="AU177" s="231" t="s">
        <v>82</v>
      </c>
      <c r="AY177" s="19" t="s">
        <v>122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19" t="s">
        <v>80</v>
      </c>
      <c r="BK177" s="232">
        <f>ROUND(I177*H177,2)</f>
        <v>0</v>
      </c>
      <c r="BL177" s="19" t="s">
        <v>129</v>
      </c>
      <c r="BM177" s="231" t="s">
        <v>687</v>
      </c>
    </row>
    <row r="178" s="2" customFormat="1" ht="16.5" customHeight="1">
      <c r="A178" s="40"/>
      <c r="B178" s="41"/>
      <c r="C178" s="277" t="s">
        <v>278</v>
      </c>
      <c r="D178" s="277" t="s">
        <v>222</v>
      </c>
      <c r="E178" s="278" t="s">
        <v>688</v>
      </c>
      <c r="F178" s="279" t="s">
        <v>689</v>
      </c>
      <c r="G178" s="280" t="s">
        <v>341</v>
      </c>
      <c r="H178" s="281">
        <v>1</v>
      </c>
      <c r="I178" s="282"/>
      <c r="J178" s="283">
        <f>ROUND(I178*H178,2)</f>
        <v>0</v>
      </c>
      <c r="K178" s="279" t="s">
        <v>19</v>
      </c>
      <c r="L178" s="284"/>
      <c r="M178" s="285" t="s">
        <v>19</v>
      </c>
      <c r="N178" s="286" t="s">
        <v>43</v>
      </c>
      <c r="O178" s="86"/>
      <c r="P178" s="229">
        <f>O178*H178</f>
        <v>0</v>
      </c>
      <c r="Q178" s="229">
        <v>0.02</v>
      </c>
      <c r="R178" s="229">
        <f>Q178*H178</f>
        <v>0.02</v>
      </c>
      <c r="S178" s="229">
        <v>0</v>
      </c>
      <c r="T178" s="230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31" t="s">
        <v>298</v>
      </c>
      <c r="AT178" s="231" t="s">
        <v>222</v>
      </c>
      <c r="AU178" s="231" t="s">
        <v>82</v>
      </c>
      <c r="AY178" s="19" t="s">
        <v>122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19" t="s">
        <v>80</v>
      </c>
      <c r="BK178" s="232">
        <f>ROUND(I178*H178,2)</f>
        <v>0</v>
      </c>
      <c r="BL178" s="19" t="s">
        <v>221</v>
      </c>
      <c r="BM178" s="231" t="s">
        <v>690</v>
      </c>
    </row>
    <row r="179" s="2" customFormat="1" ht="24" customHeight="1">
      <c r="A179" s="40"/>
      <c r="B179" s="41"/>
      <c r="C179" s="220" t="s">
        <v>283</v>
      </c>
      <c r="D179" s="220" t="s">
        <v>124</v>
      </c>
      <c r="E179" s="221" t="s">
        <v>691</v>
      </c>
      <c r="F179" s="222" t="s">
        <v>692</v>
      </c>
      <c r="G179" s="223" t="s">
        <v>210</v>
      </c>
      <c r="H179" s="224">
        <v>0.34300000000000003</v>
      </c>
      <c r="I179" s="225"/>
      <c r="J179" s="226">
        <f>ROUND(I179*H179,2)</f>
        <v>0</v>
      </c>
      <c r="K179" s="222" t="s">
        <v>128</v>
      </c>
      <c r="L179" s="46"/>
      <c r="M179" s="227" t="s">
        <v>19</v>
      </c>
      <c r="N179" s="228" t="s">
        <v>43</v>
      </c>
      <c r="O179" s="86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31" t="s">
        <v>221</v>
      </c>
      <c r="AT179" s="231" t="s">
        <v>124</v>
      </c>
      <c r="AU179" s="231" t="s">
        <v>82</v>
      </c>
      <c r="AY179" s="19" t="s">
        <v>122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19" t="s">
        <v>80</v>
      </c>
      <c r="BK179" s="232">
        <f>ROUND(I179*H179,2)</f>
        <v>0</v>
      </c>
      <c r="BL179" s="19" t="s">
        <v>221</v>
      </c>
      <c r="BM179" s="231" t="s">
        <v>693</v>
      </c>
    </row>
    <row r="180" s="12" customFormat="1" ht="25.92" customHeight="1">
      <c r="A180" s="12"/>
      <c r="B180" s="204"/>
      <c r="C180" s="205"/>
      <c r="D180" s="206" t="s">
        <v>71</v>
      </c>
      <c r="E180" s="207" t="s">
        <v>509</v>
      </c>
      <c r="F180" s="207" t="s">
        <v>510</v>
      </c>
      <c r="G180" s="205"/>
      <c r="H180" s="205"/>
      <c r="I180" s="208"/>
      <c r="J180" s="209">
        <f>BK180</f>
        <v>0</v>
      </c>
      <c r="K180" s="205"/>
      <c r="L180" s="210"/>
      <c r="M180" s="211"/>
      <c r="N180" s="212"/>
      <c r="O180" s="212"/>
      <c r="P180" s="213">
        <f>P181</f>
        <v>0</v>
      </c>
      <c r="Q180" s="212"/>
      <c r="R180" s="213">
        <f>R181</f>
        <v>0</v>
      </c>
      <c r="S180" s="212"/>
      <c r="T180" s="214">
        <f>T181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5" t="s">
        <v>157</v>
      </c>
      <c r="AT180" s="216" t="s">
        <v>71</v>
      </c>
      <c r="AU180" s="216" t="s">
        <v>72</v>
      </c>
      <c r="AY180" s="215" t="s">
        <v>122</v>
      </c>
      <c r="BK180" s="217">
        <f>BK181</f>
        <v>0</v>
      </c>
    </row>
    <row r="181" s="12" customFormat="1" ht="22.8" customHeight="1">
      <c r="A181" s="12"/>
      <c r="B181" s="204"/>
      <c r="C181" s="205"/>
      <c r="D181" s="206" t="s">
        <v>71</v>
      </c>
      <c r="E181" s="218" t="s">
        <v>694</v>
      </c>
      <c r="F181" s="218" t="s">
        <v>695</v>
      </c>
      <c r="G181" s="205"/>
      <c r="H181" s="205"/>
      <c r="I181" s="208"/>
      <c r="J181" s="219">
        <f>BK181</f>
        <v>0</v>
      </c>
      <c r="K181" s="205"/>
      <c r="L181" s="210"/>
      <c r="M181" s="211"/>
      <c r="N181" s="212"/>
      <c r="O181" s="212"/>
      <c r="P181" s="213">
        <f>SUM(P182:P184)</f>
        <v>0</v>
      </c>
      <c r="Q181" s="212"/>
      <c r="R181" s="213">
        <f>SUM(R182:R184)</f>
        <v>0</v>
      </c>
      <c r="S181" s="212"/>
      <c r="T181" s="214">
        <f>SUM(T182:T184)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5" t="s">
        <v>157</v>
      </c>
      <c r="AT181" s="216" t="s">
        <v>71</v>
      </c>
      <c r="AU181" s="216" t="s">
        <v>80</v>
      </c>
      <c r="AY181" s="215" t="s">
        <v>122</v>
      </c>
      <c r="BK181" s="217">
        <f>SUM(BK182:BK184)</f>
        <v>0</v>
      </c>
    </row>
    <row r="182" s="2" customFormat="1" ht="16.5" customHeight="1">
      <c r="A182" s="40"/>
      <c r="B182" s="41"/>
      <c r="C182" s="220" t="s">
        <v>287</v>
      </c>
      <c r="D182" s="220" t="s">
        <v>124</v>
      </c>
      <c r="E182" s="221" t="s">
        <v>696</v>
      </c>
      <c r="F182" s="222" t="s">
        <v>697</v>
      </c>
      <c r="G182" s="223" t="s">
        <v>516</v>
      </c>
      <c r="H182" s="224">
        <v>1</v>
      </c>
      <c r="I182" s="225"/>
      <c r="J182" s="226">
        <f>ROUND(I182*H182,2)</f>
        <v>0</v>
      </c>
      <c r="K182" s="222" t="s">
        <v>19</v>
      </c>
      <c r="L182" s="46"/>
      <c r="M182" s="227" t="s">
        <v>19</v>
      </c>
      <c r="N182" s="228" t="s">
        <v>43</v>
      </c>
      <c r="O182" s="86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31" t="s">
        <v>517</v>
      </c>
      <c r="AT182" s="231" t="s">
        <v>124</v>
      </c>
      <c r="AU182" s="231" t="s">
        <v>82</v>
      </c>
      <c r="AY182" s="19" t="s">
        <v>122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19" t="s">
        <v>80</v>
      </c>
      <c r="BK182" s="232">
        <f>ROUND(I182*H182,2)</f>
        <v>0</v>
      </c>
      <c r="BL182" s="19" t="s">
        <v>517</v>
      </c>
      <c r="BM182" s="231" t="s">
        <v>698</v>
      </c>
    </row>
    <row r="183" s="2" customFormat="1" ht="16.5" customHeight="1">
      <c r="A183" s="40"/>
      <c r="B183" s="41"/>
      <c r="C183" s="220" t="s">
        <v>293</v>
      </c>
      <c r="D183" s="220" t="s">
        <v>124</v>
      </c>
      <c r="E183" s="221" t="s">
        <v>699</v>
      </c>
      <c r="F183" s="222" t="s">
        <v>700</v>
      </c>
      <c r="G183" s="223" t="s">
        <v>341</v>
      </c>
      <c r="H183" s="224">
        <v>1</v>
      </c>
      <c r="I183" s="225"/>
      <c r="J183" s="226">
        <f>ROUND(I183*H183,2)</f>
        <v>0</v>
      </c>
      <c r="K183" s="222" t="s">
        <v>128</v>
      </c>
      <c r="L183" s="46"/>
      <c r="M183" s="227" t="s">
        <v>19</v>
      </c>
      <c r="N183" s="228" t="s">
        <v>43</v>
      </c>
      <c r="O183" s="86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31" t="s">
        <v>517</v>
      </c>
      <c r="AT183" s="231" t="s">
        <v>124</v>
      </c>
      <c r="AU183" s="231" t="s">
        <v>82</v>
      </c>
      <c r="AY183" s="19" t="s">
        <v>122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19" t="s">
        <v>80</v>
      </c>
      <c r="BK183" s="232">
        <f>ROUND(I183*H183,2)</f>
        <v>0</v>
      </c>
      <c r="BL183" s="19" t="s">
        <v>517</v>
      </c>
      <c r="BM183" s="231" t="s">
        <v>701</v>
      </c>
    </row>
    <row r="184" s="2" customFormat="1" ht="16.5" customHeight="1">
      <c r="A184" s="40"/>
      <c r="B184" s="41"/>
      <c r="C184" s="220" t="s">
        <v>298</v>
      </c>
      <c r="D184" s="220" t="s">
        <v>124</v>
      </c>
      <c r="E184" s="221" t="s">
        <v>702</v>
      </c>
      <c r="F184" s="222" t="s">
        <v>703</v>
      </c>
      <c r="G184" s="223" t="s">
        <v>516</v>
      </c>
      <c r="H184" s="224">
        <v>1</v>
      </c>
      <c r="I184" s="225"/>
      <c r="J184" s="226">
        <f>ROUND(I184*H184,2)</f>
        <v>0</v>
      </c>
      <c r="K184" s="222" t="s">
        <v>19</v>
      </c>
      <c r="L184" s="46"/>
      <c r="M184" s="287" t="s">
        <v>19</v>
      </c>
      <c r="N184" s="288" t="s">
        <v>43</v>
      </c>
      <c r="O184" s="289"/>
      <c r="P184" s="290">
        <f>O184*H184</f>
        <v>0</v>
      </c>
      <c r="Q184" s="290">
        <v>0</v>
      </c>
      <c r="R184" s="290">
        <f>Q184*H184</f>
        <v>0</v>
      </c>
      <c r="S184" s="290">
        <v>0</v>
      </c>
      <c r="T184" s="291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31" t="s">
        <v>517</v>
      </c>
      <c r="AT184" s="231" t="s">
        <v>124</v>
      </c>
      <c r="AU184" s="231" t="s">
        <v>82</v>
      </c>
      <c r="AY184" s="19" t="s">
        <v>122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19" t="s">
        <v>80</v>
      </c>
      <c r="BK184" s="232">
        <f>ROUND(I184*H184,2)</f>
        <v>0</v>
      </c>
      <c r="BL184" s="19" t="s">
        <v>517</v>
      </c>
      <c r="BM184" s="231" t="s">
        <v>704</v>
      </c>
    </row>
    <row r="185" s="2" customFormat="1" ht="6.96" customHeight="1">
      <c r="A185" s="40"/>
      <c r="B185" s="61"/>
      <c r="C185" s="62"/>
      <c r="D185" s="62"/>
      <c r="E185" s="62"/>
      <c r="F185" s="62"/>
      <c r="G185" s="62"/>
      <c r="H185" s="62"/>
      <c r="I185" s="168"/>
      <c r="J185" s="62"/>
      <c r="K185" s="62"/>
      <c r="L185" s="46"/>
      <c r="M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</row>
  </sheetData>
  <sheetProtection sheet="1" autoFilter="0" formatColumns="0" formatRows="0" objects="1" scenarios="1" spinCount="100000" saltValue="OEUz5/0zIWoprc0etLyqh7Q5Gc8BFgOL8N840uCoS36qTFkY4cWIKQhZbsMH/xbtGU0FF4TYEmjquX9dY/+7hA==" hashValue="544X+CHRl46q6tz58MFZvoPnOMKHThaPUv31O+vDHFt3PI8/L37CuwaC7dTjBqkKXCYEd8nnY7Fo2Uo4iqK+qw==" algorithmName="SHA-512" password="CC35"/>
  <autoFilter ref="C88:K184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2" customWidth="1"/>
    <col min="2" max="2" width="1.664063" style="292" customWidth="1"/>
    <col min="3" max="4" width="5" style="292" customWidth="1"/>
    <col min="5" max="5" width="11.67" style="292" customWidth="1"/>
    <col min="6" max="6" width="9.17" style="292" customWidth="1"/>
    <col min="7" max="7" width="5" style="292" customWidth="1"/>
    <col min="8" max="8" width="77.83" style="292" customWidth="1"/>
    <col min="9" max="10" width="20" style="292" customWidth="1"/>
    <col min="11" max="11" width="1.664063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705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706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707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708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709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710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711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712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713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714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715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79</v>
      </c>
      <c r="F18" s="303" t="s">
        <v>716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717</v>
      </c>
      <c r="F19" s="303" t="s">
        <v>718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719</v>
      </c>
      <c r="F20" s="303" t="s">
        <v>720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721</v>
      </c>
      <c r="F21" s="303" t="s">
        <v>722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723</v>
      </c>
      <c r="F22" s="303" t="s">
        <v>724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725</v>
      </c>
      <c r="F23" s="303" t="s">
        <v>726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727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728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729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730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731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732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733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734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735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108</v>
      </c>
      <c r="F36" s="303"/>
      <c r="G36" s="303" t="s">
        <v>736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737</v>
      </c>
      <c r="F37" s="303"/>
      <c r="G37" s="303" t="s">
        <v>738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53</v>
      </c>
      <c r="F38" s="303"/>
      <c r="G38" s="303" t="s">
        <v>739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54</v>
      </c>
      <c r="F39" s="303"/>
      <c r="G39" s="303" t="s">
        <v>740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109</v>
      </c>
      <c r="F40" s="303"/>
      <c r="G40" s="303" t="s">
        <v>741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110</v>
      </c>
      <c r="F41" s="303"/>
      <c r="G41" s="303" t="s">
        <v>742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743</v>
      </c>
      <c r="F42" s="303"/>
      <c r="G42" s="303" t="s">
        <v>744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745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746</v>
      </c>
      <c r="F44" s="303"/>
      <c r="G44" s="303" t="s">
        <v>747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112</v>
      </c>
      <c r="F45" s="303"/>
      <c r="G45" s="303" t="s">
        <v>748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749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750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751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752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753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754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755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756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757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758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759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760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761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762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763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764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765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766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767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768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769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770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771</v>
      </c>
      <c r="D76" s="321"/>
      <c r="E76" s="321"/>
      <c r="F76" s="321" t="s">
        <v>772</v>
      </c>
      <c r="G76" s="322"/>
      <c r="H76" s="321" t="s">
        <v>54</v>
      </c>
      <c r="I76" s="321" t="s">
        <v>57</v>
      </c>
      <c r="J76" s="321" t="s">
        <v>773</v>
      </c>
      <c r="K76" s="320"/>
    </row>
    <row r="77" s="1" customFormat="1" ht="17.25" customHeight="1">
      <c r="B77" s="318"/>
      <c r="C77" s="323" t="s">
        <v>774</v>
      </c>
      <c r="D77" s="323"/>
      <c r="E77" s="323"/>
      <c r="F77" s="324" t="s">
        <v>775</v>
      </c>
      <c r="G77" s="325"/>
      <c r="H77" s="323"/>
      <c r="I77" s="323"/>
      <c r="J77" s="323" t="s">
        <v>776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53</v>
      </c>
      <c r="D79" s="326"/>
      <c r="E79" s="326"/>
      <c r="F79" s="328" t="s">
        <v>777</v>
      </c>
      <c r="G79" s="327"/>
      <c r="H79" s="306" t="s">
        <v>778</v>
      </c>
      <c r="I79" s="306" t="s">
        <v>779</v>
      </c>
      <c r="J79" s="306">
        <v>20</v>
      </c>
      <c r="K79" s="320"/>
    </row>
    <row r="80" s="1" customFormat="1" ht="15" customHeight="1">
      <c r="B80" s="318"/>
      <c r="C80" s="306" t="s">
        <v>780</v>
      </c>
      <c r="D80" s="306"/>
      <c r="E80" s="306"/>
      <c r="F80" s="328" t="s">
        <v>777</v>
      </c>
      <c r="G80" s="327"/>
      <c r="H80" s="306" t="s">
        <v>781</v>
      </c>
      <c r="I80" s="306" t="s">
        <v>779</v>
      </c>
      <c r="J80" s="306">
        <v>120</v>
      </c>
      <c r="K80" s="320"/>
    </row>
    <row r="81" s="1" customFormat="1" ht="15" customHeight="1">
      <c r="B81" s="329"/>
      <c r="C81" s="306" t="s">
        <v>782</v>
      </c>
      <c r="D81" s="306"/>
      <c r="E81" s="306"/>
      <c r="F81" s="328" t="s">
        <v>783</v>
      </c>
      <c r="G81" s="327"/>
      <c r="H81" s="306" t="s">
        <v>784</v>
      </c>
      <c r="I81" s="306" t="s">
        <v>779</v>
      </c>
      <c r="J81" s="306">
        <v>50</v>
      </c>
      <c r="K81" s="320"/>
    </row>
    <row r="82" s="1" customFormat="1" ht="15" customHeight="1">
      <c r="B82" s="329"/>
      <c r="C82" s="306" t="s">
        <v>785</v>
      </c>
      <c r="D82" s="306"/>
      <c r="E82" s="306"/>
      <c r="F82" s="328" t="s">
        <v>777</v>
      </c>
      <c r="G82" s="327"/>
      <c r="H82" s="306" t="s">
        <v>786</v>
      </c>
      <c r="I82" s="306" t="s">
        <v>787</v>
      </c>
      <c r="J82" s="306"/>
      <c r="K82" s="320"/>
    </row>
    <row r="83" s="1" customFormat="1" ht="15" customHeight="1">
      <c r="B83" s="329"/>
      <c r="C83" s="330" t="s">
        <v>788</v>
      </c>
      <c r="D83" s="330"/>
      <c r="E83" s="330"/>
      <c r="F83" s="331" t="s">
        <v>783</v>
      </c>
      <c r="G83" s="330"/>
      <c r="H83" s="330" t="s">
        <v>789</v>
      </c>
      <c r="I83" s="330" t="s">
        <v>779</v>
      </c>
      <c r="J83" s="330">
        <v>15</v>
      </c>
      <c r="K83" s="320"/>
    </row>
    <row r="84" s="1" customFormat="1" ht="15" customHeight="1">
      <c r="B84" s="329"/>
      <c r="C84" s="330" t="s">
        <v>790</v>
      </c>
      <c r="D84" s="330"/>
      <c r="E84" s="330"/>
      <c r="F84" s="331" t="s">
        <v>783</v>
      </c>
      <c r="G84" s="330"/>
      <c r="H84" s="330" t="s">
        <v>791</v>
      </c>
      <c r="I84" s="330" t="s">
        <v>779</v>
      </c>
      <c r="J84" s="330">
        <v>15</v>
      </c>
      <c r="K84" s="320"/>
    </row>
    <row r="85" s="1" customFormat="1" ht="15" customHeight="1">
      <c r="B85" s="329"/>
      <c r="C85" s="330" t="s">
        <v>792</v>
      </c>
      <c r="D85" s="330"/>
      <c r="E85" s="330"/>
      <c r="F85" s="331" t="s">
        <v>783</v>
      </c>
      <c r="G85" s="330"/>
      <c r="H85" s="330" t="s">
        <v>793</v>
      </c>
      <c r="I85" s="330" t="s">
        <v>779</v>
      </c>
      <c r="J85" s="330">
        <v>20</v>
      </c>
      <c r="K85" s="320"/>
    </row>
    <row r="86" s="1" customFormat="1" ht="15" customHeight="1">
      <c r="B86" s="329"/>
      <c r="C86" s="330" t="s">
        <v>794</v>
      </c>
      <c r="D86" s="330"/>
      <c r="E86" s="330"/>
      <c r="F86" s="331" t="s">
        <v>783</v>
      </c>
      <c r="G86" s="330"/>
      <c r="H86" s="330" t="s">
        <v>795</v>
      </c>
      <c r="I86" s="330" t="s">
        <v>779</v>
      </c>
      <c r="J86" s="330">
        <v>20</v>
      </c>
      <c r="K86" s="320"/>
    </row>
    <row r="87" s="1" customFormat="1" ht="15" customHeight="1">
      <c r="B87" s="329"/>
      <c r="C87" s="306" t="s">
        <v>796</v>
      </c>
      <c r="D87" s="306"/>
      <c r="E87" s="306"/>
      <c r="F87" s="328" t="s">
        <v>783</v>
      </c>
      <c r="G87" s="327"/>
      <c r="H87" s="306" t="s">
        <v>797</v>
      </c>
      <c r="I87" s="306" t="s">
        <v>779</v>
      </c>
      <c r="J87" s="306">
        <v>50</v>
      </c>
      <c r="K87" s="320"/>
    </row>
    <row r="88" s="1" customFormat="1" ht="15" customHeight="1">
      <c r="B88" s="329"/>
      <c r="C88" s="306" t="s">
        <v>798</v>
      </c>
      <c r="D88" s="306"/>
      <c r="E88" s="306"/>
      <c r="F88" s="328" t="s">
        <v>783</v>
      </c>
      <c r="G88" s="327"/>
      <c r="H88" s="306" t="s">
        <v>799</v>
      </c>
      <c r="I88" s="306" t="s">
        <v>779</v>
      </c>
      <c r="J88" s="306">
        <v>20</v>
      </c>
      <c r="K88" s="320"/>
    </row>
    <row r="89" s="1" customFormat="1" ht="15" customHeight="1">
      <c r="B89" s="329"/>
      <c r="C89" s="306" t="s">
        <v>800</v>
      </c>
      <c r="D89" s="306"/>
      <c r="E89" s="306"/>
      <c r="F89" s="328" t="s">
        <v>783</v>
      </c>
      <c r="G89" s="327"/>
      <c r="H89" s="306" t="s">
        <v>801</v>
      </c>
      <c r="I89" s="306" t="s">
        <v>779</v>
      </c>
      <c r="J89" s="306">
        <v>20</v>
      </c>
      <c r="K89" s="320"/>
    </row>
    <row r="90" s="1" customFormat="1" ht="15" customHeight="1">
      <c r="B90" s="329"/>
      <c r="C90" s="306" t="s">
        <v>802</v>
      </c>
      <c r="D90" s="306"/>
      <c r="E90" s="306"/>
      <c r="F90" s="328" t="s">
        <v>783</v>
      </c>
      <c r="G90" s="327"/>
      <c r="H90" s="306" t="s">
        <v>803</v>
      </c>
      <c r="I90" s="306" t="s">
        <v>779</v>
      </c>
      <c r="J90" s="306">
        <v>50</v>
      </c>
      <c r="K90" s="320"/>
    </row>
    <row r="91" s="1" customFormat="1" ht="15" customHeight="1">
      <c r="B91" s="329"/>
      <c r="C91" s="306" t="s">
        <v>804</v>
      </c>
      <c r="D91" s="306"/>
      <c r="E91" s="306"/>
      <c r="F91" s="328" t="s">
        <v>783</v>
      </c>
      <c r="G91" s="327"/>
      <c r="H91" s="306" t="s">
        <v>804</v>
      </c>
      <c r="I91" s="306" t="s">
        <v>779</v>
      </c>
      <c r="J91" s="306">
        <v>50</v>
      </c>
      <c r="K91" s="320"/>
    </row>
    <row r="92" s="1" customFormat="1" ht="15" customHeight="1">
      <c r="B92" s="329"/>
      <c r="C92" s="306" t="s">
        <v>805</v>
      </c>
      <c r="D92" s="306"/>
      <c r="E92" s="306"/>
      <c r="F92" s="328" t="s">
        <v>783</v>
      </c>
      <c r="G92" s="327"/>
      <c r="H92" s="306" t="s">
        <v>806</v>
      </c>
      <c r="I92" s="306" t="s">
        <v>779</v>
      </c>
      <c r="J92" s="306">
        <v>255</v>
      </c>
      <c r="K92" s="320"/>
    </row>
    <row r="93" s="1" customFormat="1" ht="15" customHeight="1">
      <c r="B93" s="329"/>
      <c r="C93" s="306" t="s">
        <v>807</v>
      </c>
      <c r="D93" s="306"/>
      <c r="E93" s="306"/>
      <c r="F93" s="328" t="s">
        <v>777</v>
      </c>
      <c r="G93" s="327"/>
      <c r="H93" s="306" t="s">
        <v>808</v>
      </c>
      <c r="I93" s="306" t="s">
        <v>809</v>
      </c>
      <c r="J93" s="306"/>
      <c r="K93" s="320"/>
    </row>
    <row r="94" s="1" customFormat="1" ht="15" customHeight="1">
      <c r="B94" s="329"/>
      <c r="C94" s="306" t="s">
        <v>810</v>
      </c>
      <c r="D94" s="306"/>
      <c r="E94" s="306"/>
      <c r="F94" s="328" t="s">
        <v>777</v>
      </c>
      <c r="G94" s="327"/>
      <c r="H94" s="306" t="s">
        <v>811</v>
      </c>
      <c r="I94" s="306" t="s">
        <v>812</v>
      </c>
      <c r="J94" s="306"/>
      <c r="K94" s="320"/>
    </row>
    <row r="95" s="1" customFormat="1" ht="15" customHeight="1">
      <c r="B95" s="329"/>
      <c r="C95" s="306" t="s">
        <v>813</v>
      </c>
      <c r="D95" s="306"/>
      <c r="E95" s="306"/>
      <c r="F95" s="328" t="s">
        <v>777</v>
      </c>
      <c r="G95" s="327"/>
      <c r="H95" s="306" t="s">
        <v>813</v>
      </c>
      <c r="I95" s="306" t="s">
        <v>812</v>
      </c>
      <c r="J95" s="306"/>
      <c r="K95" s="320"/>
    </row>
    <row r="96" s="1" customFormat="1" ht="15" customHeight="1">
      <c r="B96" s="329"/>
      <c r="C96" s="306" t="s">
        <v>38</v>
      </c>
      <c r="D96" s="306"/>
      <c r="E96" s="306"/>
      <c r="F96" s="328" t="s">
        <v>777</v>
      </c>
      <c r="G96" s="327"/>
      <c r="H96" s="306" t="s">
        <v>814</v>
      </c>
      <c r="I96" s="306" t="s">
        <v>812</v>
      </c>
      <c r="J96" s="306"/>
      <c r="K96" s="320"/>
    </row>
    <row r="97" s="1" customFormat="1" ht="15" customHeight="1">
      <c r="B97" s="329"/>
      <c r="C97" s="306" t="s">
        <v>48</v>
      </c>
      <c r="D97" s="306"/>
      <c r="E97" s="306"/>
      <c r="F97" s="328" t="s">
        <v>777</v>
      </c>
      <c r="G97" s="327"/>
      <c r="H97" s="306" t="s">
        <v>815</v>
      </c>
      <c r="I97" s="306" t="s">
        <v>812</v>
      </c>
      <c r="J97" s="306"/>
      <c r="K97" s="320"/>
    </row>
    <row r="98" s="1" customFormat="1" ht="15" customHeight="1">
      <c r="B98" s="332"/>
      <c r="C98" s="333"/>
      <c r="D98" s="333"/>
      <c r="E98" s="333"/>
      <c r="F98" s="333"/>
      <c r="G98" s="333"/>
      <c r="H98" s="333"/>
      <c r="I98" s="333"/>
      <c r="J98" s="333"/>
      <c r="K98" s="334"/>
    </row>
    <row r="99" s="1" customFormat="1" ht="18.75" customHeight="1">
      <c r="B99" s="335"/>
      <c r="C99" s="336"/>
      <c r="D99" s="336"/>
      <c r="E99" s="336"/>
      <c r="F99" s="336"/>
      <c r="G99" s="336"/>
      <c r="H99" s="336"/>
      <c r="I99" s="336"/>
      <c r="J99" s="336"/>
      <c r="K99" s="335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816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771</v>
      </c>
      <c r="D103" s="321"/>
      <c r="E103" s="321"/>
      <c r="F103" s="321" t="s">
        <v>772</v>
      </c>
      <c r="G103" s="322"/>
      <c r="H103" s="321" t="s">
        <v>54</v>
      </c>
      <c r="I103" s="321" t="s">
        <v>57</v>
      </c>
      <c r="J103" s="321" t="s">
        <v>773</v>
      </c>
      <c r="K103" s="320"/>
    </row>
    <row r="104" s="1" customFormat="1" ht="17.25" customHeight="1">
      <c r="B104" s="318"/>
      <c r="C104" s="323" t="s">
        <v>774</v>
      </c>
      <c r="D104" s="323"/>
      <c r="E104" s="323"/>
      <c r="F104" s="324" t="s">
        <v>775</v>
      </c>
      <c r="G104" s="325"/>
      <c r="H104" s="323"/>
      <c r="I104" s="323"/>
      <c r="J104" s="323" t="s">
        <v>776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7"/>
      <c r="H105" s="321"/>
      <c r="I105" s="321"/>
      <c r="J105" s="321"/>
      <c r="K105" s="320"/>
    </row>
    <row r="106" s="1" customFormat="1" ht="15" customHeight="1">
      <c r="B106" s="318"/>
      <c r="C106" s="306" t="s">
        <v>53</v>
      </c>
      <c r="D106" s="326"/>
      <c r="E106" s="326"/>
      <c r="F106" s="328" t="s">
        <v>777</v>
      </c>
      <c r="G106" s="337"/>
      <c r="H106" s="306" t="s">
        <v>817</v>
      </c>
      <c r="I106" s="306" t="s">
        <v>779</v>
      </c>
      <c r="J106" s="306">
        <v>20</v>
      </c>
      <c r="K106" s="320"/>
    </row>
    <row r="107" s="1" customFormat="1" ht="15" customHeight="1">
      <c r="B107" s="318"/>
      <c r="C107" s="306" t="s">
        <v>780</v>
      </c>
      <c r="D107" s="306"/>
      <c r="E107" s="306"/>
      <c r="F107" s="328" t="s">
        <v>777</v>
      </c>
      <c r="G107" s="306"/>
      <c r="H107" s="306" t="s">
        <v>817</v>
      </c>
      <c r="I107" s="306" t="s">
        <v>779</v>
      </c>
      <c r="J107" s="306">
        <v>120</v>
      </c>
      <c r="K107" s="320"/>
    </row>
    <row r="108" s="1" customFormat="1" ht="15" customHeight="1">
      <c r="B108" s="329"/>
      <c r="C108" s="306" t="s">
        <v>782</v>
      </c>
      <c r="D108" s="306"/>
      <c r="E108" s="306"/>
      <c r="F108" s="328" t="s">
        <v>783</v>
      </c>
      <c r="G108" s="306"/>
      <c r="H108" s="306" t="s">
        <v>817</v>
      </c>
      <c r="I108" s="306" t="s">
        <v>779</v>
      </c>
      <c r="J108" s="306">
        <v>50</v>
      </c>
      <c r="K108" s="320"/>
    </row>
    <row r="109" s="1" customFormat="1" ht="15" customHeight="1">
      <c r="B109" s="329"/>
      <c r="C109" s="306" t="s">
        <v>785</v>
      </c>
      <c r="D109" s="306"/>
      <c r="E109" s="306"/>
      <c r="F109" s="328" t="s">
        <v>777</v>
      </c>
      <c r="G109" s="306"/>
      <c r="H109" s="306" t="s">
        <v>817</v>
      </c>
      <c r="I109" s="306" t="s">
        <v>787</v>
      </c>
      <c r="J109" s="306"/>
      <c r="K109" s="320"/>
    </row>
    <row r="110" s="1" customFormat="1" ht="15" customHeight="1">
      <c r="B110" s="329"/>
      <c r="C110" s="306" t="s">
        <v>796</v>
      </c>
      <c r="D110" s="306"/>
      <c r="E110" s="306"/>
      <c r="F110" s="328" t="s">
        <v>783</v>
      </c>
      <c r="G110" s="306"/>
      <c r="H110" s="306" t="s">
        <v>817</v>
      </c>
      <c r="I110" s="306" t="s">
        <v>779</v>
      </c>
      <c r="J110" s="306">
        <v>50</v>
      </c>
      <c r="K110" s="320"/>
    </row>
    <row r="111" s="1" customFormat="1" ht="15" customHeight="1">
      <c r="B111" s="329"/>
      <c r="C111" s="306" t="s">
        <v>804</v>
      </c>
      <c r="D111" s="306"/>
      <c r="E111" s="306"/>
      <c r="F111" s="328" t="s">
        <v>783</v>
      </c>
      <c r="G111" s="306"/>
      <c r="H111" s="306" t="s">
        <v>817</v>
      </c>
      <c r="I111" s="306" t="s">
        <v>779</v>
      </c>
      <c r="J111" s="306">
        <v>50</v>
      </c>
      <c r="K111" s="320"/>
    </row>
    <row r="112" s="1" customFormat="1" ht="15" customHeight="1">
      <c r="B112" s="329"/>
      <c r="C112" s="306" t="s">
        <v>802</v>
      </c>
      <c r="D112" s="306"/>
      <c r="E112" s="306"/>
      <c r="F112" s="328" t="s">
        <v>783</v>
      </c>
      <c r="G112" s="306"/>
      <c r="H112" s="306" t="s">
        <v>817</v>
      </c>
      <c r="I112" s="306" t="s">
        <v>779</v>
      </c>
      <c r="J112" s="306">
        <v>50</v>
      </c>
      <c r="K112" s="320"/>
    </row>
    <row r="113" s="1" customFormat="1" ht="15" customHeight="1">
      <c r="B113" s="329"/>
      <c r="C113" s="306" t="s">
        <v>53</v>
      </c>
      <c r="D113" s="306"/>
      <c r="E113" s="306"/>
      <c r="F113" s="328" t="s">
        <v>777</v>
      </c>
      <c r="G113" s="306"/>
      <c r="H113" s="306" t="s">
        <v>818</v>
      </c>
      <c r="I113" s="306" t="s">
        <v>779</v>
      </c>
      <c r="J113" s="306">
        <v>20</v>
      </c>
      <c r="K113" s="320"/>
    </row>
    <row r="114" s="1" customFormat="1" ht="15" customHeight="1">
      <c r="B114" s="329"/>
      <c r="C114" s="306" t="s">
        <v>819</v>
      </c>
      <c r="D114" s="306"/>
      <c r="E114" s="306"/>
      <c r="F114" s="328" t="s">
        <v>777</v>
      </c>
      <c r="G114" s="306"/>
      <c r="H114" s="306" t="s">
        <v>820</v>
      </c>
      <c r="I114" s="306" t="s">
        <v>779</v>
      </c>
      <c r="J114" s="306">
        <v>120</v>
      </c>
      <c r="K114" s="320"/>
    </row>
    <row r="115" s="1" customFormat="1" ht="15" customHeight="1">
      <c r="B115" s="329"/>
      <c r="C115" s="306" t="s">
        <v>38</v>
      </c>
      <c r="D115" s="306"/>
      <c r="E115" s="306"/>
      <c r="F115" s="328" t="s">
        <v>777</v>
      </c>
      <c r="G115" s="306"/>
      <c r="H115" s="306" t="s">
        <v>821</v>
      </c>
      <c r="I115" s="306" t="s">
        <v>812</v>
      </c>
      <c r="J115" s="306"/>
      <c r="K115" s="320"/>
    </row>
    <row r="116" s="1" customFormat="1" ht="15" customHeight="1">
      <c r="B116" s="329"/>
      <c r="C116" s="306" t="s">
        <v>48</v>
      </c>
      <c r="D116" s="306"/>
      <c r="E116" s="306"/>
      <c r="F116" s="328" t="s">
        <v>777</v>
      </c>
      <c r="G116" s="306"/>
      <c r="H116" s="306" t="s">
        <v>822</v>
      </c>
      <c r="I116" s="306" t="s">
        <v>812</v>
      </c>
      <c r="J116" s="306"/>
      <c r="K116" s="320"/>
    </row>
    <row r="117" s="1" customFormat="1" ht="15" customHeight="1">
      <c r="B117" s="329"/>
      <c r="C117" s="306" t="s">
        <v>57</v>
      </c>
      <c r="D117" s="306"/>
      <c r="E117" s="306"/>
      <c r="F117" s="328" t="s">
        <v>777</v>
      </c>
      <c r="G117" s="306"/>
      <c r="H117" s="306" t="s">
        <v>823</v>
      </c>
      <c r="I117" s="306" t="s">
        <v>824</v>
      </c>
      <c r="J117" s="306"/>
      <c r="K117" s="320"/>
    </row>
    <row r="118" s="1" customFormat="1" ht="15" customHeight="1">
      <c r="B118" s="332"/>
      <c r="C118" s="338"/>
      <c r="D118" s="338"/>
      <c r="E118" s="338"/>
      <c r="F118" s="338"/>
      <c r="G118" s="338"/>
      <c r="H118" s="338"/>
      <c r="I118" s="338"/>
      <c r="J118" s="338"/>
      <c r="K118" s="334"/>
    </row>
    <row r="119" s="1" customFormat="1" ht="18.75" customHeight="1">
      <c r="B119" s="339"/>
      <c r="C119" s="303"/>
      <c r="D119" s="303"/>
      <c r="E119" s="303"/>
      <c r="F119" s="340"/>
      <c r="G119" s="303"/>
      <c r="H119" s="303"/>
      <c r="I119" s="303"/>
      <c r="J119" s="303"/>
      <c r="K119" s="339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1"/>
      <c r="C121" s="342"/>
      <c r="D121" s="342"/>
      <c r="E121" s="342"/>
      <c r="F121" s="342"/>
      <c r="G121" s="342"/>
      <c r="H121" s="342"/>
      <c r="I121" s="342"/>
      <c r="J121" s="342"/>
      <c r="K121" s="343"/>
    </row>
    <row r="122" s="1" customFormat="1" ht="45" customHeight="1">
      <c r="B122" s="344"/>
      <c r="C122" s="297" t="s">
        <v>825</v>
      </c>
      <c r="D122" s="297"/>
      <c r="E122" s="297"/>
      <c r="F122" s="297"/>
      <c r="G122" s="297"/>
      <c r="H122" s="297"/>
      <c r="I122" s="297"/>
      <c r="J122" s="297"/>
      <c r="K122" s="345"/>
    </row>
    <row r="123" s="1" customFormat="1" ht="17.25" customHeight="1">
      <c r="B123" s="346"/>
      <c r="C123" s="321" t="s">
        <v>771</v>
      </c>
      <c r="D123" s="321"/>
      <c r="E123" s="321"/>
      <c r="F123" s="321" t="s">
        <v>772</v>
      </c>
      <c r="G123" s="322"/>
      <c r="H123" s="321" t="s">
        <v>54</v>
      </c>
      <c r="I123" s="321" t="s">
        <v>57</v>
      </c>
      <c r="J123" s="321" t="s">
        <v>773</v>
      </c>
      <c r="K123" s="347"/>
    </row>
    <row r="124" s="1" customFormat="1" ht="17.25" customHeight="1">
      <c r="B124" s="346"/>
      <c r="C124" s="323" t="s">
        <v>774</v>
      </c>
      <c r="D124" s="323"/>
      <c r="E124" s="323"/>
      <c r="F124" s="324" t="s">
        <v>775</v>
      </c>
      <c r="G124" s="325"/>
      <c r="H124" s="323"/>
      <c r="I124" s="323"/>
      <c r="J124" s="323" t="s">
        <v>776</v>
      </c>
      <c r="K124" s="347"/>
    </row>
    <row r="125" s="1" customFormat="1" ht="5.25" customHeight="1">
      <c r="B125" s="348"/>
      <c r="C125" s="326"/>
      <c r="D125" s="326"/>
      <c r="E125" s="326"/>
      <c r="F125" s="326"/>
      <c r="G125" s="306"/>
      <c r="H125" s="326"/>
      <c r="I125" s="326"/>
      <c r="J125" s="326"/>
      <c r="K125" s="349"/>
    </row>
    <row r="126" s="1" customFormat="1" ht="15" customHeight="1">
      <c r="B126" s="348"/>
      <c r="C126" s="306" t="s">
        <v>780</v>
      </c>
      <c r="D126" s="326"/>
      <c r="E126" s="326"/>
      <c r="F126" s="328" t="s">
        <v>777</v>
      </c>
      <c r="G126" s="306"/>
      <c r="H126" s="306" t="s">
        <v>817</v>
      </c>
      <c r="I126" s="306" t="s">
        <v>779</v>
      </c>
      <c r="J126" s="306">
        <v>120</v>
      </c>
      <c r="K126" s="350"/>
    </row>
    <row r="127" s="1" customFormat="1" ht="15" customHeight="1">
      <c r="B127" s="348"/>
      <c r="C127" s="306" t="s">
        <v>826</v>
      </c>
      <c r="D127" s="306"/>
      <c r="E127" s="306"/>
      <c r="F127" s="328" t="s">
        <v>777</v>
      </c>
      <c r="G127" s="306"/>
      <c r="H127" s="306" t="s">
        <v>827</v>
      </c>
      <c r="I127" s="306" t="s">
        <v>779</v>
      </c>
      <c r="J127" s="306" t="s">
        <v>828</v>
      </c>
      <c r="K127" s="350"/>
    </row>
    <row r="128" s="1" customFormat="1" ht="15" customHeight="1">
      <c r="B128" s="348"/>
      <c r="C128" s="306" t="s">
        <v>725</v>
      </c>
      <c r="D128" s="306"/>
      <c r="E128" s="306"/>
      <c r="F128" s="328" t="s">
        <v>777</v>
      </c>
      <c r="G128" s="306"/>
      <c r="H128" s="306" t="s">
        <v>829</v>
      </c>
      <c r="I128" s="306" t="s">
        <v>779</v>
      </c>
      <c r="J128" s="306" t="s">
        <v>828</v>
      </c>
      <c r="K128" s="350"/>
    </row>
    <row r="129" s="1" customFormat="1" ht="15" customHeight="1">
      <c r="B129" s="348"/>
      <c r="C129" s="306" t="s">
        <v>788</v>
      </c>
      <c r="D129" s="306"/>
      <c r="E129" s="306"/>
      <c r="F129" s="328" t="s">
        <v>783</v>
      </c>
      <c r="G129" s="306"/>
      <c r="H129" s="306" t="s">
        <v>789</v>
      </c>
      <c r="I129" s="306" t="s">
        <v>779</v>
      </c>
      <c r="J129" s="306">
        <v>15</v>
      </c>
      <c r="K129" s="350"/>
    </row>
    <row r="130" s="1" customFormat="1" ht="15" customHeight="1">
      <c r="B130" s="348"/>
      <c r="C130" s="330" t="s">
        <v>790</v>
      </c>
      <c r="D130" s="330"/>
      <c r="E130" s="330"/>
      <c r="F130" s="331" t="s">
        <v>783</v>
      </c>
      <c r="G130" s="330"/>
      <c r="H130" s="330" t="s">
        <v>791</v>
      </c>
      <c r="I130" s="330" t="s">
        <v>779</v>
      </c>
      <c r="J130" s="330">
        <v>15</v>
      </c>
      <c r="K130" s="350"/>
    </row>
    <row r="131" s="1" customFormat="1" ht="15" customHeight="1">
      <c r="B131" s="348"/>
      <c r="C131" s="330" t="s">
        <v>792</v>
      </c>
      <c r="D131" s="330"/>
      <c r="E131" s="330"/>
      <c r="F131" s="331" t="s">
        <v>783</v>
      </c>
      <c r="G131" s="330"/>
      <c r="H131" s="330" t="s">
        <v>793</v>
      </c>
      <c r="I131" s="330" t="s">
        <v>779</v>
      </c>
      <c r="J131" s="330">
        <v>20</v>
      </c>
      <c r="K131" s="350"/>
    </row>
    <row r="132" s="1" customFormat="1" ht="15" customHeight="1">
      <c r="B132" s="348"/>
      <c r="C132" s="330" t="s">
        <v>794</v>
      </c>
      <c r="D132" s="330"/>
      <c r="E132" s="330"/>
      <c r="F132" s="331" t="s">
        <v>783</v>
      </c>
      <c r="G132" s="330"/>
      <c r="H132" s="330" t="s">
        <v>795</v>
      </c>
      <c r="I132" s="330" t="s">
        <v>779</v>
      </c>
      <c r="J132" s="330">
        <v>20</v>
      </c>
      <c r="K132" s="350"/>
    </row>
    <row r="133" s="1" customFormat="1" ht="15" customHeight="1">
      <c r="B133" s="348"/>
      <c r="C133" s="306" t="s">
        <v>782</v>
      </c>
      <c r="D133" s="306"/>
      <c r="E133" s="306"/>
      <c r="F133" s="328" t="s">
        <v>783</v>
      </c>
      <c r="G133" s="306"/>
      <c r="H133" s="306" t="s">
        <v>817</v>
      </c>
      <c r="I133" s="306" t="s">
        <v>779</v>
      </c>
      <c r="J133" s="306">
        <v>50</v>
      </c>
      <c r="K133" s="350"/>
    </row>
    <row r="134" s="1" customFormat="1" ht="15" customHeight="1">
      <c r="B134" s="348"/>
      <c r="C134" s="306" t="s">
        <v>796</v>
      </c>
      <c r="D134" s="306"/>
      <c r="E134" s="306"/>
      <c r="F134" s="328" t="s">
        <v>783</v>
      </c>
      <c r="G134" s="306"/>
      <c r="H134" s="306" t="s">
        <v>817</v>
      </c>
      <c r="I134" s="306" t="s">
        <v>779</v>
      </c>
      <c r="J134" s="306">
        <v>50</v>
      </c>
      <c r="K134" s="350"/>
    </row>
    <row r="135" s="1" customFormat="1" ht="15" customHeight="1">
      <c r="B135" s="348"/>
      <c r="C135" s="306" t="s">
        <v>802</v>
      </c>
      <c r="D135" s="306"/>
      <c r="E135" s="306"/>
      <c r="F135" s="328" t="s">
        <v>783</v>
      </c>
      <c r="G135" s="306"/>
      <c r="H135" s="306" t="s">
        <v>817</v>
      </c>
      <c r="I135" s="306" t="s">
        <v>779</v>
      </c>
      <c r="J135" s="306">
        <v>50</v>
      </c>
      <c r="K135" s="350"/>
    </row>
    <row r="136" s="1" customFormat="1" ht="15" customHeight="1">
      <c r="B136" s="348"/>
      <c r="C136" s="306" t="s">
        <v>804</v>
      </c>
      <c r="D136" s="306"/>
      <c r="E136" s="306"/>
      <c r="F136" s="328" t="s">
        <v>783</v>
      </c>
      <c r="G136" s="306"/>
      <c r="H136" s="306" t="s">
        <v>817</v>
      </c>
      <c r="I136" s="306" t="s">
        <v>779</v>
      </c>
      <c r="J136" s="306">
        <v>50</v>
      </c>
      <c r="K136" s="350"/>
    </row>
    <row r="137" s="1" customFormat="1" ht="15" customHeight="1">
      <c r="B137" s="348"/>
      <c r="C137" s="306" t="s">
        <v>805</v>
      </c>
      <c r="D137" s="306"/>
      <c r="E137" s="306"/>
      <c r="F137" s="328" t="s">
        <v>783</v>
      </c>
      <c r="G137" s="306"/>
      <c r="H137" s="306" t="s">
        <v>830</v>
      </c>
      <c r="I137" s="306" t="s">
        <v>779</v>
      </c>
      <c r="J137" s="306">
        <v>255</v>
      </c>
      <c r="K137" s="350"/>
    </row>
    <row r="138" s="1" customFormat="1" ht="15" customHeight="1">
      <c r="B138" s="348"/>
      <c r="C138" s="306" t="s">
        <v>807</v>
      </c>
      <c r="D138" s="306"/>
      <c r="E138" s="306"/>
      <c r="F138" s="328" t="s">
        <v>777</v>
      </c>
      <c r="G138" s="306"/>
      <c r="H138" s="306" t="s">
        <v>831</v>
      </c>
      <c r="I138" s="306" t="s">
        <v>809</v>
      </c>
      <c r="J138" s="306"/>
      <c r="K138" s="350"/>
    </row>
    <row r="139" s="1" customFormat="1" ht="15" customHeight="1">
      <c r="B139" s="348"/>
      <c r="C139" s="306" t="s">
        <v>810</v>
      </c>
      <c r="D139" s="306"/>
      <c r="E139" s="306"/>
      <c r="F139" s="328" t="s">
        <v>777</v>
      </c>
      <c r="G139" s="306"/>
      <c r="H139" s="306" t="s">
        <v>832</v>
      </c>
      <c r="I139" s="306" t="s">
        <v>812</v>
      </c>
      <c r="J139" s="306"/>
      <c r="K139" s="350"/>
    </row>
    <row r="140" s="1" customFormat="1" ht="15" customHeight="1">
      <c r="B140" s="348"/>
      <c r="C140" s="306" t="s">
        <v>813</v>
      </c>
      <c r="D140" s="306"/>
      <c r="E140" s="306"/>
      <c r="F140" s="328" t="s">
        <v>777</v>
      </c>
      <c r="G140" s="306"/>
      <c r="H140" s="306" t="s">
        <v>813</v>
      </c>
      <c r="I140" s="306" t="s">
        <v>812</v>
      </c>
      <c r="J140" s="306"/>
      <c r="K140" s="350"/>
    </row>
    <row r="141" s="1" customFormat="1" ht="15" customHeight="1">
      <c r="B141" s="348"/>
      <c r="C141" s="306" t="s">
        <v>38</v>
      </c>
      <c r="D141" s="306"/>
      <c r="E141" s="306"/>
      <c r="F141" s="328" t="s">
        <v>777</v>
      </c>
      <c r="G141" s="306"/>
      <c r="H141" s="306" t="s">
        <v>833</v>
      </c>
      <c r="I141" s="306" t="s">
        <v>812</v>
      </c>
      <c r="J141" s="306"/>
      <c r="K141" s="350"/>
    </row>
    <row r="142" s="1" customFormat="1" ht="15" customHeight="1">
      <c r="B142" s="348"/>
      <c r="C142" s="306" t="s">
        <v>834</v>
      </c>
      <c r="D142" s="306"/>
      <c r="E142" s="306"/>
      <c r="F142" s="328" t="s">
        <v>777</v>
      </c>
      <c r="G142" s="306"/>
      <c r="H142" s="306" t="s">
        <v>835</v>
      </c>
      <c r="I142" s="306" t="s">
        <v>812</v>
      </c>
      <c r="J142" s="306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03"/>
      <c r="C144" s="303"/>
      <c r="D144" s="303"/>
      <c r="E144" s="303"/>
      <c r="F144" s="340"/>
      <c r="G144" s="303"/>
      <c r="H144" s="303"/>
      <c r="I144" s="303"/>
      <c r="J144" s="303"/>
      <c r="K144" s="303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836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771</v>
      </c>
      <c r="D148" s="321"/>
      <c r="E148" s="321"/>
      <c r="F148" s="321" t="s">
        <v>772</v>
      </c>
      <c r="G148" s="322"/>
      <c r="H148" s="321" t="s">
        <v>54</v>
      </c>
      <c r="I148" s="321" t="s">
        <v>57</v>
      </c>
      <c r="J148" s="321" t="s">
        <v>773</v>
      </c>
      <c r="K148" s="320"/>
    </row>
    <row r="149" s="1" customFormat="1" ht="17.25" customHeight="1">
      <c r="B149" s="318"/>
      <c r="C149" s="323" t="s">
        <v>774</v>
      </c>
      <c r="D149" s="323"/>
      <c r="E149" s="323"/>
      <c r="F149" s="324" t="s">
        <v>775</v>
      </c>
      <c r="G149" s="325"/>
      <c r="H149" s="323"/>
      <c r="I149" s="323"/>
      <c r="J149" s="323" t="s">
        <v>776</v>
      </c>
      <c r="K149" s="320"/>
    </row>
    <row r="150" s="1" customFormat="1" ht="5.25" customHeight="1">
      <c r="B150" s="329"/>
      <c r="C150" s="326"/>
      <c r="D150" s="326"/>
      <c r="E150" s="326"/>
      <c r="F150" s="326"/>
      <c r="G150" s="327"/>
      <c r="H150" s="326"/>
      <c r="I150" s="326"/>
      <c r="J150" s="326"/>
      <c r="K150" s="350"/>
    </row>
    <row r="151" s="1" customFormat="1" ht="15" customHeight="1">
      <c r="B151" s="329"/>
      <c r="C151" s="354" t="s">
        <v>780</v>
      </c>
      <c r="D151" s="306"/>
      <c r="E151" s="306"/>
      <c r="F151" s="355" t="s">
        <v>777</v>
      </c>
      <c r="G151" s="306"/>
      <c r="H151" s="354" t="s">
        <v>817</v>
      </c>
      <c r="I151" s="354" t="s">
        <v>779</v>
      </c>
      <c r="J151" s="354">
        <v>120</v>
      </c>
      <c r="K151" s="350"/>
    </row>
    <row r="152" s="1" customFormat="1" ht="15" customHeight="1">
      <c r="B152" s="329"/>
      <c r="C152" s="354" t="s">
        <v>826</v>
      </c>
      <c r="D152" s="306"/>
      <c r="E152" s="306"/>
      <c r="F152" s="355" t="s">
        <v>777</v>
      </c>
      <c r="G152" s="306"/>
      <c r="H152" s="354" t="s">
        <v>837</v>
      </c>
      <c r="I152" s="354" t="s">
        <v>779</v>
      </c>
      <c r="J152" s="354" t="s">
        <v>828</v>
      </c>
      <c r="K152" s="350"/>
    </row>
    <row r="153" s="1" customFormat="1" ht="15" customHeight="1">
      <c r="B153" s="329"/>
      <c r="C153" s="354" t="s">
        <v>725</v>
      </c>
      <c r="D153" s="306"/>
      <c r="E153" s="306"/>
      <c r="F153" s="355" t="s">
        <v>777</v>
      </c>
      <c r="G153" s="306"/>
      <c r="H153" s="354" t="s">
        <v>838</v>
      </c>
      <c r="I153" s="354" t="s">
        <v>779</v>
      </c>
      <c r="J153" s="354" t="s">
        <v>828</v>
      </c>
      <c r="K153" s="350"/>
    </row>
    <row r="154" s="1" customFormat="1" ht="15" customHeight="1">
      <c r="B154" s="329"/>
      <c r="C154" s="354" t="s">
        <v>782</v>
      </c>
      <c r="D154" s="306"/>
      <c r="E154" s="306"/>
      <c r="F154" s="355" t="s">
        <v>783</v>
      </c>
      <c r="G154" s="306"/>
      <c r="H154" s="354" t="s">
        <v>817</v>
      </c>
      <c r="I154" s="354" t="s">
        <v>779</v>
      </c>
      <c r="J154" s="354">
        <v>50</v>
      </c>
      <c r="K154" s="350"/>
    </row>
    <row r="155" s="1" customFormat="1" ht="15" customHeight="1">
      <c r="B155" s="329"/>
      <c r="C155" s="354" t="s">
        <v>785</v>
      </c>
      <c r="D155" s="306"/>
      <c r="E155" s="306"/>
      <c r="F155" s="355" t="s">
        <v>777</v>
      </c>
      <c r="G155" s="306"/>
      <c r="H155" s="354" t="s">
        <v>817</v>
      </c>
      <c r="I155" s="354" t="s">
        <v>787</v>
      </c>
      <c r="J155" s="354"/>
      <c r="K155" s="350"/>
    </row>
    <row r="156" s="1" customFormat="1" ht="15" customHeight="1">
      <c r="B156" s="329"/>
      <c r="C156" s="354" t="s">
        <v>796</v>
      </c>
      <c r="D156" s="306"/>
      <c r="E156" s="306"/>
      <c r="F156" s="355" t="s">
        <v>783</v>
      </c>
      <c r="G156" s="306"/>
      <c r="H156" s="354" t="s">
        <v>817</v>
      </c>
      <c r="I156" s="354" t="s">
        <v>779</v>
      </c>
      <c r="J156" s="354">
        <v>50</v>
      </c>
      <c r="K156" s="350"/>
    </row>
    <row r="157" s="1" customFormat="1" ht="15" customHeight="1">
      <c r="B157" s="329"/>
      <c r="C157" s="354" t="s">
        <v>804</v>
      </c>
      <c r="D157" s="306"/>
      <c r="E157" s="306"/>
      <c r="F157" s="355" t="s">
        <v>783</v>
      </c>
      <c r="G157" s="306"/>
      <c r="H157" s="354" t="s">
        <v>817</v>
      </c>
      <c r="I157" s="354" t="s">
        <v>779</v>
      </c>
      <c r="J157" s="354">
        <v>50</v>
      </c>
      <c r="K157" s="350"/>
    </row>
    <row r="158" s="1" customFormat="1" ht="15" customHeight="1">
      <c r="B158" s="329"/>
      <c r="C158" s="354" t="s">
        <v>802</v>
      </c>
      <c r="D158" s="306"/>
      <c r="E158" s="306"/>
      <c r="F158" s="355" t="s">
        <v>783</v>
      </c>
      <c r="G158" s="306"/>
      <c r="H158" s="354" t="s">
        <v>817</v>
      </c>
      <c r="I158" s="354" t="s">
        <v>779</v>
      </c>
      <c r="J158" s="354">
        <v>50</v>
      </c>
      <c r="K158" s="350"/>
    </row>
    <row r="159" s="1" customFormat="1" ht="15" customHeight="1">
      <c r="B159" s="329"/>
      <c r="C159" s="354" t="s">
        <v>93</v>
      </c>
      <c r="D159" s="306"/>
      <c r="E159" s="306"/>
      <c r="F159" s="355" t="s">
        <v>777</v>
      </c>
      <c r="G159" s="306"/>
      <c r="H159" s="354" t="s">
        <v>839</v>
      </c>
      <c r="I159" s="354" t="s">
        <v>779</v>
      </c>
      <c r="J159" s="354" t="s">
        <v>840</v>
      </c>
      <c r="K159" s="350"/>
    </row>
    <row r="160" s="1" customFormat="1" ht="15" customHeight="1">
      <c r="B160" s="329"/>
      <c r="C160" s="354" t="s">
        <v>841</v>
      </c>
      <c r="D160" s="306"/>
      <c r="E160" s="306"/>
      <c r="F160" s="355" t="s">
        <v>777</v>
      </c>
      <c r="G160" s="306"/>
      <c r="H160" s="354" t="s">
        <v>842</v>
      </c>
      <c r="I160" s="354" t="s">
        <v>812</v>
      </c>
      <c r="J160" s="354"/>
      <c r="K160" s="350"/>
    </row>
    <row r="161" s="1" customFormat="1" ht="15" customHeight="1">
      <c r="B161" s="356"/>
      <c r="C161" s="338"/>
      <c r="D161" s="338"/>
      <c r="E161" s="338"/>
      <c r="F161" s="338"/>
      <c r="G161" s="338"/>
      <c r="H161" s="338"/>
      <c r="I161" s="338"/>
      <c r="J161" s="338"/>
      <c r="K161" s="357"/>
    </row>
    <row r="162" s="1" customFormat="1" ht="18.75" customHeight="1">
      <c r="B162" s="303"/>
      <c r="C162" s="306"/>
      <c r="D162" s="306"/>
      <c r="E162" s="306"/>
      <c r="F162" s="328"/>
      <c r="G162" s="306"/>
      <c r="H162" s="306"/>
      <c r="I162" s="306"/>
      <c r="J162" s="306"/>
      <c r="K162" s="303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843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771</v>
      </c>
      <c r="D166" s="321"/>
      <c r="E166" s="321"/>
      <c r="F166" s="321" t="s">
        <v>772</v>
      </c>
      <c r="G166" s="358"/>
      <c r="H166" s="359" t="s">
        <v>54</v>
      </c>
      <c r="I166" s="359" t="s">
        <v>57</v>
      </c>
      <c r="J166" s="321" t="s">
        <v>773</v>
      </c>
      <c r="K166" s="298"/>
    </row>
    <row r="167" s="1" customFormat="1" ht="17.25" customHeight="1">
      <c r="B167" s="299"/>
      <c r="C167" s="323" t="s">
        <v>774</v>
      </c>
      <c r="D167" s="323"/>
      <c r="E167" s="323"/>
      <c r="F167" s="324" t="s">
        <v>775</v>
      </c>
      <c r="G167" s="360"/>
      <c r="H167" s="361"/>
      <c r="I167" s="361"/>
      <c r="J167" s="323" t="s">
        <v>776</v>
      </c>
      <c r="K167" s="301"/>
    </row>
    <row r="168" s="1" customFormat="1" ht="5.25" customHeight="1">
      <c r="B168" s="329"/>
      <c r="C168" s="326"/>
      <c r="D168" s="326"/>
      <c r="E168" s="326"/>
      <c r="F168" s="326"/>
      <c r="G168" s="327"/>
      <c r="H168" s="326"/>
      <c r="I168" s="326"/>
      <c r="J168" s="326"/>
      <c r="K168" s="350"/>
    </row>
    <row r="169" s="1" customFormat="1" ht="15" customHeight="1">
      <c r="B169" s="329"/>
      <c r="C169" s="306" t="s">
        <v>780</v>
      </c>
      <c r="D169" s="306"/>
      <c r="E169" s="306"/>
      <c r="F169" s="328" t="s">
        <v>777</v>
      </c>
      <c r="G169" s="306"/>
      <c r="H169" s="306" t="s">
        <v>817</v>
      </c>
      <c r="I169" s="306" t="s">
        <v>779</v>
      </c>
      <c r="J169" s="306">
        <v>120</v>
      </c>
      <c r="K169" s="350"/>
    </row>
    <row r="170" s="1" customFormat="1" ht="15" customHeight="1">
      <c r="B170" s="329"/>
      <c r="C170" s="306" t="s">
        <v>826</v>
      </c>
      <c r="D170" s="306"/>
      <c r="E170" s="306"/>
      <c r="F170" s="328" t="s">
        <v>777</v>
      </c>
      <c r="G170" s="306"/>
      <c r="H170" s="306" t="s">
        <v>827</v>
      </c>
      <c r="I170" s="306" t="s">
        <v>779</v>
      </c>
      <c r="J170" s="306" t="s">
        <v>828</v>
      </c>
      <c r="K170" s="350"/>
    </row>
    <row r="171" s="1" customFormat="1" ht="15" customHeight="1">
      <c r="B171" s="329"/>
      <c r="C171" s="306" t="s">
        <v>725</v>
      </c>
      <c r="D171" s="306"/>
      <c r="E171" s="306"/>
      <c r="F171" s="328" t="s">
        <v>777</v>
      </c>
      <c r="G171" s="306"/>
      <c r="H171" s="306" t="s">
        <v>844</v>
      </c>
      <c r="I171" s="306" t="s">
        <v>779</v>
      </c>
      <c r="J171" s="306" t="s">
        <v>828</v>
      </c>
      <c r="K171" s="350"/>
    </row>
    <row r="172" s="1" customFormat="1" ht="15" customHeight="1">
      <c r="B172" s="329"/>
      <c r="C172" s="306" t="s">
        <v>782</v>
      </c>
      <c r="D172" s="306"/>
      <c r="E172" s="306"/>
      <c r="F172" s="328" t="s">
        <v>783</v>
      </c>
      <c r="G172" s="306"/>
      <c r="H172" s="306" t="s">
        <v>844</v>
      </c>
      <c r="I172" s="306" t="s">
        <v>779</v>
      </c>
      <c r="J172" s="306">
        <v>50</v>
      </c>
      <c r="K172" s="350"/>
    </row>
    <row r="173" s="1" customFormat="1" ht="15" customHeight="1">
      <c r="B173" s="329"/>
      <c r="C173" s="306" t="s">
        <v>785</v>
      </c>
      <c r="D173" s="306"/>
      <c r="E173" s="306"/>
      <c r="F173" s="328" t="s">
        <v>777</v>
      </c>
      <c r="G173" s="306"/>
      <c r="H173" s="306" t="s">
        <v>844</v>
      </c>
      <c r="I173" s="306" t="s">
        <v>787</v>
      </c>
      <c r="J173" s="306"/>
      <c r="K173" s="350"/>
    </row>
    <row r="174" s="1" customFormat="1" ht="15" customHeight="1">
      <c r="B174" s="329"/>
      <c r="C174" s="306" t="s">
        <v>796</v>
      </c>
      <c r="D174" s="306"/>
      <c r="E174" s="306"/>
      <c r="F174" s="328" t="s">
        <v>783</v>
      </c>
      <c r="G174" s="306"/>
      <c r="H174" s="306" t="s">
        <v>844</v>
      </c>
      <c r="I174" s="306" t="s">
        <v>779</v>
      </c>
      <c r="J174" s="306">
        <v>50</v>
      </c>
      <c r="K174" s="350"/>
    </row>
    <row r="175" s="1" customFormat="1" ht="15" customHeight="1">
      <c r="B175" s="329"/>
      <c r="C175" s="306" t="s">
        <v>804</v>
      </c>
      <c r="D175" s="306"/>
      <c r="E175" s="306"/>
      <c r="F175" s="328" t="s">
        <v>783</v>
      </c>
      <c r="G175" s="306"/>
      <c r="H175" s="306" t="s">
        <v>844</v>
      </c>
      <c r="I175" s="306" t="s">
        <v>779</v>
      </c>
      <c r="J175" s="306">
        <v>50</v>
      </c>
      <c r="K175" s="350"/>
    </row>
    <row r="176" s="1" customFormat="1" ht="15" customHeight="1">
      <c r="B176" s="329"/>
      <c r="C176" s="306" t="s">
        <v>802</v>
      </c>
      <c r="D176" s="306"/>
      <c r="E176" s="306"/>
      <c r="F176" s="328" t="s">
        <v>783</v>
      </c>
      <c r="G176" s="306"/>
      <c r="H176" s="306" t="s">
        <v>844</v>
      </c>
      <c r="I176" s="306" t="s">
        <v>779</v>
      </c>
      <c r="J176" s="306">
        <v>50</v>
      </c>
      <c r="K176" s="350"/>
    </row>
    <row r="177" s="1" customFormat="1" ht="15" customHeight="1">
      <c r="B177" s="329"/>
      <c r="C177" s="306" t="s">
        <v>108</v>
      </c>
      <c r="D177" s="306"/>
      <c r="E177" s="306"/>
      <c r="F177" s="328" t="s">
        <v>777</v>
      </c>
      <c r="G177" s="306"/>
      <c r="H177" s="306" t="s">
        <v>845</v>
      </c>
      <c r="I177" s="306" t="s">
        <v>846</v>
      </c>
      <c r="J177" s="306"/>
      <c r="K177" s="350"/>
    </row>
    <row r="178" s="1" customFormat="1" ht="15" customHeight="1">
      <c r="B178" s="329"/>
      <c r="C178" s="306" t="s">
        <v>57</v>
      </c>
      <c r="D178" s="306"/>
      <c r="E178" s="306"/>
      <c r="F178" s="328" t="s">
        <v>777</v>
      </c>
      <c r="G178" s="306"/>
      <c r="H178" s="306" t="s">
        <v>847</v>
      </c>
      <c r="I178" s="306" t="s">
        <v>848</v>
      </c>
      <c r="J178" s="306">
        <v>1</v>
      </c>
      <c r="K178" s="350"/>
    </row>
    <row r="179" s="1" customFormat="1" ht="15" customHeight="1">
      <c r="B179" s="329"/>
      <c r="C179" s="306" t="s">
        <v>53</v>
      </c>
      <c r="D179" s="306"/>
      <c r="E179" s="306"/>
      <c r="F179" s="328" t="s">
        <v>777</v>
      </c>
      <c r="G179" s="306"/>
      <c r="H179" s="306" t="s">
        <v>849</v>
      </c>
      <c r="I179" s="306" t="s">
        <v>779</v>
      </c>
      <c r="J179" s="306">
        <v>20</v>
      </c>
      <c r="K179" s="350"/>
    </row>
    <row r="180" s="1" customFormat="1" ht="15" customHeight="1">
      <c r="B180" s="329"/>
      <c r="C180" s="306" t="s">
        <v>54</v>
      </c>
      <c r="D180" s="306"/>
      <c r="E180" s="306"/>
      <c r="F180" s="328" t="s">
        <v>777</v>
      </c>
      <c r="G180" s="306"/>
      <c r="H180" s="306" t="s">
        <v>850</v>
      </c>
      <c r="I180" s="306" t="s">
        <v>779</v>
      </c>
      <c r="J180" s="306">
        <v>255</v>
      </c>
      <c r="K180" s="350"/>
    </row>
    <row r="181" s="1" customFormat="1" ht="15" customHeight="1">
      <c r="B181" s="329"/>
      <c r="C181" s="306" t="s">
        <v>109</v>
      </c>
      <c r="D181" s="306"/>
      <c r="E181" s="306"/>
      <c r="F181" s="328" t="s">
        <v>777</v>
      </c>
      <c r="G181" s="306"/>
      <c r="H181" s="306" t="s">
        <v>741</v>
      </c>
      <c r="I181" s="306" t="s">
        <v>779</v>
      </c>
      <c r="J181" s="306">
        <v>10</v>
      </c>
      <c r="K181" s="350"/>
    </row>
    <row r="182" s="1" customFormat="1" ht="15" customHeight="1">
      <c r="B182" s="329"/>
      <c r="C182" s="306" t="s">
        <v>110</v>
      </c>
      <c r="D182" s="306"/>
      <c r="E182" s="306"/>
      <c r="F182" s="328" t="s">
        <v>777</v>
      </c>
      <c r="G182" s="306"/>
      <c r="H182" s="306" t="s">
        <v>851</v>
      </c>
      <c r="I182" s="306" t="s">
        <v>812</v>
      </c>
      <c r="J182" s="306"/>
      <c r="K182" s="350"/>
    </row>
    <row r="183" s="1" customFormat="1" ht="15" customHeight="1">
      <c r="B183" s="329"/>
      <c r="C183" s="306" t="s">
        <v>852</v>
      </c>
      <c r="D183" s="306"/>
      <c r="E183" s="306"/>
      <c r="F183" s="328" t="s">
        <v>777</v>
      </c>
      <c r="G183" s="306"/>
      <c r="H183" s="306" t="s">
        <v>853</v>
      </c>
      <c r="I183" s="306" t="s">
        <v>812</v>
      </c>
      <c r="J183" s="306"/>
      <c r="K183" s="350"/>
    </row>
    <row r="184" s="1" customFormat="1" ht="15" customHeight="1">
      <c r="B184" s="329"/>
      <c r="C184" s="306" t="s">
        <v>841</v>
      </c>
      <c r="D184" s="306"/>
      <c r="E184" s="306"/>
      <c r="F184" s="328" t="s">
        <v>777</v>
      </c>
      <c r="G184" s="306"/>
      <c r="H184" s="306" t="s">
        <v>854</v>
      </c>
      <c r="I184" s="306" t="s">
        <v>812</v>
      </c>
      <c r="J184" s="306"/>
      <c r="K184" s="350"/>
    </row>
    <row r="185" s="1" customFormat="1" ht="15" customHeight="1">
      <c r="B185" s="329"/>
      <c r="C185" s="306" t="s">
        <v>112</v>
      </c>
      <c r="D185" s="306"/>
      <c r="E185" s="306"/>
      <c r="F185" s="328" t="s">
        <v>783</v>
      </c>
      <c r="G185" s="306"/>
      <c r="H185" s="306" t="s">
        <v>855</v>
      </c>
      <c r="I185" s="306" t="s">
        <v>779</v>
      </c>
      <c r="J185" s="306">
        <v>50</v>
      </c>
      <c r="K185" s="350"/>
    </row>
    <row r="186" s="1" customFormat="1" ht="15" customHeight="1">
      <c r="B186" s="329"/>
      <c r="C186" s="306" t="s">
        <v>856</v>
      </c>
      <c r="D186" s="306"/>
      <c r="E186" s="306"/>
      <c r="F186" s="328" t="s">
        <v>783</v>
      </c>
      <c r="G186" s="306"/>
      <c r="H186" s="306" t="s">
        <v>857</v>
      </c>
      <c r="I186" s="306" t="s">
        <v>858</v>
      </c>
      <c r="J186" s="306"/>
      <c r="K186" s="350"/>
    </row>
    <row r="187" s="1" customFormat="1" ht="15" customHeight="1">
      <c r="B187" s="329"/>
      <c r="C187" s="306" t="s">
        <v>859</v>
      </c>
      <c r="D187" s="306"/>
      <c r="E187" s="306"/>
      <c r="F187" s="328" t="s">
        <v>783</v>
      </c>
      <c r="G187" s="306"/>
      <c r="H187" s="306" t="s">
        <v>860</v>
      </c>
      <c r="I187" s="306" t="s">
        <v>858</v>
      </c>
      <c r="J187" s="306"/>
      <c r="K187" s="350"/>
    </row>
    <row r="188" s="1" customFormat="1" ht="15" customHeight="1">
      <c r="B188" s="329"/>
      <c r="C188" s="306" t="s">
        <v>861</v>
      </c>
      <c r="D188" s="306"/>
      <c r="E188" s="306"/>
      <c r="F188" s="328" t="s">
        <v>783</v>
      </c>
      <c r="G188" s="306"/>
      <c r="H188" s="306" t="s">
        <v>862</v>
      </c>
      <c r="I188" s="306" t="s">
        <v>858</v>
      </c>
      <c r="J188" s="306"/>
      <c r="K188" s="350"/>
    </row>
    <row r="189" s="1" customFormat="1" ht="15" customHeight="1">
      <c r="B189" s="329"/>
      <c r="C189" s="362" t="s">
        <v>863</v>
      </c>
      <c r="D189" s="306"/>
      <c r="E189" s="306"/>
      <c r="F189" s="328" t="s">
        <v>783</v>
      </c>
      <c r="G189" s="306"/>
      <c r="H189" s="306" t="s">
        <v>864</v>
      </c>
      <c r="I189" s="306" t="s">
        <v>865</v>
      </c>
      <c r="J189" s="363" t="s">
        <v>866</v>
      </c>
      <c r="K189" s="350"/>
    </row>
    <row r="190" s="1" customFormat="1" ht="15" customHeight="1">
      <c r="B190" s="329"/>
      <c r="C190" s="313" t="s">
        <v>42</v>
      </c>
      <c r="D190" s="306"/>
      <c r="E190" s="306"/>
      <c r="F190" s="328" t="s">
        <v>777</v>
      </c>
      <c r="G190" s="306"/>
      <c r="H190" s="303" t="s">
        <v>867</v>
      </c>
      <c r="I190" s="306" t="s">
        <v>868</v>
      </c>
      <c r="J190" s="306"/>
      <c r="K190" s="350"/>
    </row>
    <row r="191" s="1" customFormat="1" ht="15" customHeight="1">
      <c r="B191" s="329"/>
      <c r="C191" s="313" t="s">
        <v>869</v>
      </c>
      <c r="D191" s="306"/>
      <c r="E191" s="306"/>
      <c r="F191" s="328" t="s">
        <v>777</v>
      </c>
      <c r="G191" s="306"/>
      <c r="H191" s="306" t="s">
        <v>870</v>
      </c>
      <c r="I191" s="306" t="s">
        <v>812</v>
      </c>
      <c r="J191" s="306"/>
      <c r="K191" s="350"/>
    </row>
    <row r="192" s="1" customFormat="1" ht="15" customHeight="1">
      <c r="B192" s="329"/>
      <c r="C192" s="313" t="s">
        <v>871</v>
      </c>
      <c r="D192" s="306"/>
      <c r="E192" s="306"/>
      <c r="F192" s="328" t="s">
        <v>777</v>
      </c>
      <c r="G192" s="306"/>
      <c r="H192" s="306" t="s">
        <v>872</v>
      </c>
      <c r="I192" s="306" t="s">
        <v>812</v>
      </c>
      <c r="J192" s="306"/>
      <c r="K192" s="350"/>
    </row>
    <row r="193" s="1" customFormat="1" ht="15" customHeight="1">
      <c r="B193" s="329"/>
      <c r="C193" s="313" t="s">
        <v>873</v>
      </c>
      <c r="D193" s="306"/>
      <c r="E193" s="306"/>
      <c r="F193" s="328" t="s">
        <v>783</v>
      </c>
      <c r="G193" s="306"/>
      <c r="H193" s="306" t="s">
        <v>874</v>
      </c>
      <c r="I193" s="306" t="s">
        <v>812</v>
      </c>
      <c r="J193" s="306"/>
      <c r="K193" s="350"/>
    </row>
    <row r="194" s="1" customFormat="1" ht="15" customHeight="1">
      <c r="B194" s="356"/>
      <c r="C194" s="364"/>
      <c r="D194" s="338"/>
      <c r="E194" s="338"/>
      <c r="F194" s="338"/>
      <c r="G194" s="338"/>
      <c r="H194" s="338"/>
      <c r="I194" s="338"/>
      <c r="J194" s="338"/>
      <c r="K194" s="357"/>
    </row>
    <row r="195" s="1" customFormat="1" ht="18.75" customHeight="1">
      <c r="B195" s="303"/>
      <c r="C195" s="306"/>
      <c r="D195" s="306"/>
      <c r="E195" s="306"/>
      <c r="F195" s="328"/>
      <c r="G195" s="306"/>
      <c r="H195" s="306"/>
      <c r="I195" s="306"/>
      <c r="J195" s="306"/>
      <c r="K195" s="303"/>
    </row>
    <row r="196" s="1" customFormat="1" ht="18.75" customHeight="1">
      <c r="B196" s="303"/>
      <c r="C196" s="306"/>
      <c r="D196" s="306"/>
      <c r="E196" s="306"/>
      <c r="F196" s="328"/>
      <c r="G196" s="306"/>
      <c r="H196" s="306"/>
      <c r="I196" s="306"/>
      <c r="J196" s="306"/>
      <c r="K196" s="303"/>
    </row>
    <row r="197" s="1" customFormat="1" ht="18.75" customHeight="1">
      <c r="B197" s="314"/>
      <c r="C197" s="314"/>
      <c r="D197" s="314"/>
      <c r="E197" s="314"/>
      <c r="F197" s="314"/>
      <c r="G197" s="314"/>
      <c r="H197" s="314"/>
      <c r="I197" s="314"/>
      <c r="J197" s="314"/>
      <c r="K197" s="314"/>
    </row>
    <row r="198" s="1" customFormat="1" ht="13.5">
      <c r="B198" s="293"/>
      <c r="C198" s="294"/>
      <c r="D198" s="294"/>
      <c r="E198" s="294"/>
      <c r="F198" s="294"/>
      <c r="G198" s="294"/>
      <c r="H198" s="294"/>
      <c r="I198" s="294"/>
      <c r="J198" s="294"/>
      <c r="K198" s="295"/>
    </row>
    <row r="199" s="1" customFormat="1" ht="21">
      <c r="B199" s="296"/>
      <c r="C199" s="297" t="s">
        <v>875</v>
      </c>
      <c r="D199" s="297"/>
      <c r="E199" s="297"/>
      <c r="F199" s="297"/>
      <c r="G199" s="297"/>
      <c r="H199" s="297"/>
      <c r="I199" s="297"/>
      <c r="J199" s="297"/>
      <c r="K199" s="298"/>
    </row>
    <row r="200" s="1" customFormat="1" ht="25.5" customHeight="1">
      <c r="B200" s="296"/>
      <c r="C200" s="365" t="s">
        <v>876</v>
      </c>
      <c r="D200" s="365"/>
      <c r="E200" s="365"/>
      <c r="F200" s="365" t="s">
        <v>877</v>
      </c>
      <c r="G200" s="366"/>
      <c r="H200" s="365" t="s">
        <v>878</v>
      </c>
      <c r="I200" s="365"/>
      <c r="J200" s="365"/>
      <c r="K200" s="298"/>
    </row>
    <row r="201" s="1" customFormat="1" ht="5.25" customHeight="1">
      <c r="B201" s="329"/>
      <c r="C201" s="326"/>
      <c r="D201" s="326"/>
      <c r="E201" s="326"/>
      <c r="F201" s="326"/>
      <c r="G201" s="306"/>
      <c r="H201" s="326"/>
      <c r="I201" s="326"/>
      <c r="J201" s="326"/>
      <c r="K201" s="350"/>
    </row>
    <row r="202" s="1" customFormat="1" ht="15" customHeight="1">
      <c r="B202" s="329"/>
      <c r="C202" s="306" t="s">
        <v>868</v>
      </c>
      <c r="D202" s="306"/>
      <c r="E202" s="306"/>
      <c r="F202" s="328" t="s">
        <v>43</v>
      </c>
      <c r="G202" s="306"/>
      <c r="H202" s="306" t="s">
        <v>879</v>
      </c>
      <c r="I202" s="306"/>
      <c r="J202" s="306"/>
      <c r="K202" s="350"/>
    </row>
    <row r="203" s="1" customFormat="1" ht="15" customHeight="1">
      <c r="B203" s="329"/>
      <c r="C203" s="335"/>
      <c r="D203" s="306"/>
      <c r="E203" s="306"/>
      <c r="F203" s="328" t="s">
        <v>44</v>
      </c>
      <c r="G203" s="306"/>
      <c r="H203" s="306" t="s">
        <v>880</v>
      </c>
      <c r="I203" s="306"/>
      <c r="J203" s="306"/>
      <c r="K203" s="350"/>
    </row>
    <row r="204" s="1" customFormat="1" ht="15" customHeight="1">
      <c r="B204" s="329"/>
      <c r="C204" s="335"/>
      <c r="D204" s="306"/>
      <c r="E204" s="306"/>
      <c r="F204" s="328" t="s">
        <v>47</v>
      </c>
      <c r="G204" s="306"/>
      <c r="H204" s="306" t="s">
        <v>881</v>
      </c>
      <c r="I204" s="306"/>
      <c r="J204" s="306"/>
      <c r="K204" s="350"/>
    </row>
    <row r="205" s="1" customFormat="1" ht="15" customHeight="1">
      <c r="B205" s="329"/>
      <c r="C205" s="306"/>
      <c r="D205" s="306"/>
      <c r="E205" s="306"/>
      <c r="F205" s="328" t="s">
        <v>45</v>
      </c>
      <c r="G205" s="306"/>
      <c r="H205" s="306" t="s">
        <v>882</v>
      </c>
      <c r="I205" s="306"/>
      <c r="J205" s="306"/>
      <c r="K205" s="350"/>
    </row>
    <row r="206" s="1" customFormat="1" ht="15" customHeight="1">
      <c r="B206" s="329"/>
      <c r="C206" s="306"/>
      <c r="D206" s="306"/>
      <c r="E206" s="306"/>
      <c r="F206" s="328" t="s">
        <v>46</v>
      </c>
      <c r="G206" s="306"/>
      <c r="H206" s="306" t="s">
        <v>883</v>
      </c>
      <c r="I206" s="306"/>
      <c r="J206" s="306"/>
      <c r="K206" s="350"/>
    </row>
    <row r="207" s="1" customFormat="1" ht="15" customHeight="1">
      <c r="B207" s="329"/>
      <c r="C207" s="306"/>
      <c r="D207" s="306"/>
      <c r="E207" s="306"/>
      <c r="F207" s="328"/>
      <c r="G207" s="306"/>
      <c r="H207" s="306"/>
      <c r="I207" s="306"/>
      <c r="J207" s="306"/>
      <c r="K207" s="350"/>
    </row>
    <row r="208" s="1" customFormat="1" ht="15" customHeight="1">
      <c r="B208" s="329"/>
      <c r="C208" s="306" t="s">
        <v>824</v>
      </c>
      <c r="D208" s="306"/>
      <c r="E208" s="306"/>
      <c r="F208" s="328" t="s">
        <v>79</v>
      </c>
      <c r="G208" s="306"/>
      <c r="H208" s="306" t="s">
        <v>884</v>
      </c>
      <c r="I208" s="306"/>
      <c r="J208" s="306"/>
      <c r="K208" s="350"/>
    </row>
    <row r="209" s="1" customFormat="1" ht="15" customHeight="1">
      <c r="B209" s="329"/>
      <c r="C209" s="335"/>
      <c r="D209" s="306"/>
      <c r="E209" s="306"/>
      <c r="F209" s="328" t="s">
        <v>719</v>
      </c>
      <c r="G209" s="306"/>
      <c r="H209" s="306" t="s">
        <v>720</v>
      </c>
      <c r="I209" s="306"/>
      <c r="J209" s="306"/>
      <c r="K209" s="350"/>
    </row>
    <row r="210" s="1" customFormat="1" ht="15" customHeight="1">
      <c r="B210" s="329"/>
      <c r="C210" s="306"/>
      <c r="D210" s="306"/>
      <c r="E210" s="306"/>
      <c r="F210" s="328" t="s">
        <v>717</v>
      </c>
      <c r="G210" s="306"/>
      <c r="H210" s="306" t="s">
        <v>885</v>
      </c>
      <c r="I210" s="306"/>
      <c r="J210" s="306"/>
      <c r="K210" s="350"/>
    </row>
    <row r="211" s="1" customFormat="1" ht="15" customHeight="1">
      <c r="B211" s="367"/>
      <c r="C211" s="335"/>
      <c r="D211" s="335"/>
      <c r="E211" s="335"/>
      <c r="F211" s="328" t="s">
        <v>721</v>
      </c>
      <c r="G211" s="313"/>
      <c r="H211" s="354" t="s">
        <v>722</v>
      </c>
      <c r="I211" s="354"/>
      <c r="J211" s="354"/>
      <c r="K211" s="368"/>
    </row>
    <row r="212" s="1" customFormat="1" ht="15" customHeight="1">
      <c r="B212" s="367"/>
      <c r="C212" s="335"/>
      <c r="D212" s="335"/>
      <c r="E212" s="335"/>
      <c r="F212" s="328" t="s">
        <v>723</v>
      </c>
      <c r="G212" s="313"/>
      <c r="H212" s="354" t="s">
        <v>886</v>
      </c>
      <c r="I212" s="354"/>
      <c r="J212" s="354"/>
      <c r="K212" s="368"/>
    </row>
    <row r="213" s="1" customFormat="1" ht="15" customHeight="1">
      <c r="B213" s="367"/>
      <c r="C213" s="335"/>
      <c r="D213" s="335"/>
      <c r="E213" s="335"/>
      <c r="F213" s="369"/>
      <c r="G213" s="313"/>
      <c r="H213" s="370"/>
      <c r="I213" s="370"/>
      <c r="J213" s="370"/>
      <c r="K213" s="368"/>
    </row>
    <row r="214" s="1" customFormat="1" ht="15" customHeight="1">
      <c r="B214" s="367"/>
      <c r="C214" s="306" t="s">
        <v>848</v>
      </c>
      <c r="D214" s="335"/>
      <c r="E214" s="335"/>
      <c r="F214" s="328">
        <v>1</v>
      </c>
      <c r="G214" s="313"/>
      <c r="H214" s="354" t="s">
        <v>887</v>
      </c>
      <c r="I214" s="354"/>
      <c r="J214" s="354"/>
      <c r="K214" s="368"/>
    </row>
    <row r="215" s="1" customFormat="1" ht="15" customHeight="1">
      <c r="B215" s="367"/>
      <c r="C215" s="335"/>
      <c r="D215" s="335"/>
      <c r="E215" s="335"/>
      <c r="F215" s="328">
        <v>2</v>
      </c>
      <c r="G215" s="313"/>
      <c r="H215" s="354" t="s">
        <v>888</v>
      </c>
      <c r="I215" s="354"/>
      <c r="J215" s="354"/>
      <c r="K215" s="368"/>
    </row>
    <row r="216" s="1" customFormat="1" ht="15" customHeight="1">
      <c r="B216" s="367"/>
      <c r="C216" s="335"/>
      <c r="D216" s="335"/>
      <c r="E216" s="335"/>
      <c r="F216" s="328">
        <v>3</v>
      </c>
      <c r="G216" s="313"/>
      <c r="H216" s="354" t="s">
        <v>889</v>
      </c>
      <c r="I216" s="354"/>
      <c r="J216" s="354"/>
      <c r="K216" s="368"/>
    </row>
    <row r="217" s="1" customFormat="1" ht="15" customHeight="1">
      <c r="B217" s="367"/>
      <c r="C217" s="335"/>
      <c r="D217" s="335"/>
      <c r="E217" s="335"/>
      <c r="F217" s="328">
        <v>4</v>
      </c>
      <c r="G217" s="313"/>
      <c r="H217" s="354" t="s">
        <v>890</v>
      </c>
      <c r="I217" s="354"/>
      <c r="J217" s="354"/>
      <c r="K217" s="368"/>
    </row>
    <row r="218" s="1" customFormat="1" ht="12.75" customHeight="1">
      <c r="B218" s="371"/>
      <c r="C218" s="372"/>
      <c r="D218" s="372"/>
      <c r="E218" s="372"/>
      <c r="F218" s="372"/>
      <c r="G218" s="372"/>
      <c r="H218" s="372"/>
      <c r="I218" s="372"/>
      <c r="J218" s="372"/>
      <c r="K218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karel-PC\karel</dc:creator>
  <cp:lastModifiedBy>karel-PC\karel</cp:lastModifiedBy>
  <dcterms:created xsi:type="dcterms:W3CDTF">2019-09-05T09:29:00Z</dcterms:created>
  <dcterms:modified xsi:type="dcterms:W3CDTF">2019-09-05T09:29:05Z</dcterms:modified>
</cp:coreProperties>
</file>